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F176" i="2" l="1"/>
  <c r="F177" i="2" s="1"/>
  <c r="F178" i="2" s="1"/>
  <c r="F171" i="3" l="1"/>
  <c r="F140" i="3"/>
  <c r="F116" i="3"/>
  <c r="F100" i="3"/>
  <c r="F99" i="3"/>
  <c r="F94" i="3"/>
  <c r="F93" i="3"/>
  <c r="F79" i="3"/>
  <c r="F51" i="3"/>
  <c r="F45" i="3"/>
  <c r="F42" i="3"/>
  <c r="F41" i="3"/>
  <c r="F37" i="3"/>
  <c r="F29" i="3"/>
  <c r="F23" i="3"/>
</calcChain>
</file>

<file path=xl/sharedStrings.xml><?xml version="1.0" encoding="utf-8"?>
<sst xmlns="http://schemas.openxmlformats.org/spreadsheetml/2006/main" count="851" uniqueCount="222">
  <si>
    <t>№</t>
  </si>
  <si>
    <t>НАИМЕНОВАНИЕ НА РАБОТАТА</t>
  </si>
  <si>
    <t>МЯРКА</t>
  </si>
  <si>
    <t>КОЛИЧЕСТВО</t>
  </si>
  <si>
    <t>ПОКРИВ</t>
  </si>
  <si>
    <t>м²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</si>
  <si>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</si>
  <si>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>Пароизолация от найлон</t>
  </si>
  <si>
    <t>Циментова замазка</t>
  </si>
  <si>
    <t>Монтаж на дъсчена обшивка- дъски 5см</t>
  </si>
  <si>
    <t>Полагане на скара от летви 3/3 в двете направления</t>
  </si>
  <si>
    <t>Монтаж на олуци и надолучна пола по контура</t>
  </si>
  <si>
    <t>м</t>
  </si>
  <si>
    <t>бр</t>
  </si>
  <si>
    <t>Монтаж на ламаринени шапки на комини</t>
  </si>
  <si>
    <t>бр.</t>
  </si>
  <si>
    <t>ОБЩО:</t>
  </si>
  <si>
    <t>ДОГРАМА</t>
  </si>
  <si>
    <t>Демонтаж на съществуваща дограма-прозорци, врати, витрини</t>
  </si>
  <si>
    <t xml:space="preserve">Доставка и монтаж на 5 камерна  PVC дограма с подпрозоречни 
поли с двоен стъклопакет , с коефициент на топлопреминаване U≤1.40 W/m2К  </t>
  </si>
  <si>
    <t>Вътрешно обръщане на дограма (вкл.циментова шпакловка, ъгъл с мрежа  и боядисване с латекс</t>
  </si>
  <si>
    <t>Доставка и монтаж на външен алуминиев подпрозоречен перваз  с ширина до 30 см.</t>
  </si>
  <si>
    <t>мл</t>
  </si>
  <si>
    <t xml:space="preserve">Полагане на дълбокопроникващ грунд преди монтаж на топлоизолационна система по фасади </t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</si>
  <si>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</si>
  <si>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t xml:space="preserve">Доставка и монтаж на тополоизолационна система тип EPS, δ= 10 см,  с коеф. на топлопроводност λ≤0,036 W/mK (вкл. лепило, арм. мрежа, ъглови профили и крепежни елементи) в/у външни стени </t>
  </si>
  <si>
    <t xml:space="preserve">Полагане на цветна силикатна екстериорна мазилка по външни топлоизолирани стени </t>
  </si>
  <si>
    <t>Монтаж и демонтаж на фасадно скеле</t>
  </si>
  <si>
    <t xml:space="preserve">Натоварване ръчно, разтоварване отпадъци и превоз с камион </t>
  </si>
  <si>
    <t>ОСВЕТИТЕЛНА ИНСТАЛАЦИЯ</t>
  </si>
  <si>
    <t>лв.</t>
  </si>
  <si>
    <t>ВСИЧКО:</t>
  </si>
  <si>
    <t xml:space="preserve">Топлоизолация от XPS 12см λ≤0,03 W/mK  </t>
  </si>
  <si>
    <t>Демонтаж на ЛНЖ -60 W=Доставка и монтаж на енергоспестяващи лампи по 20 w</t>
  </si>
  <si>
    <t>Демонтаж на ЛОТ по 36 w.Доставка и монтаж на енергоспестяващи лампи по 20 w.</t>
  </si>
  <si>
    <t>Демонтаж  на стара тръбна мрежа.Доставка и монтаж на нова тръбна мрежа- полиетиленови тръби с алуминиева вложка</t>
  </si>
  <si>
    <t>Демонтаж на комин.Доставка и монтаж на комин с топлоизолация от поцинкована ламарина</t>
  </si>
  <si>
    <t>Доставка и монтаж на тополоизолационна система тип XPS, δ=2 см,  топлопроводност λ≤0,036 W/mK (вкл. лепило, арм. мрежа, ъглови профили и крепежни елементи) в/у външни стени - включително подлепки - обръщане прозорци</t>
  </si>
  <si>
    <t>Демонтаж частично лам.обшивка покрив</t>
  </si>
  <si>
    <t>Обшивка борд и сачак покрив столова/подмяна/с ламарина</t>
  </si>
  <si>
    <t>Боядисване мет.повърхности</t>
  </si>
  <si>
    <t>ЕД. ЦЕНА</t>
  </si>
  <si>
    <t>ТОПЛОИЗОЛАЦИИ ФАСАДИ</t>
  </si>
  <si>
    <t>ОТОПЛИТЕЛНА ИНСТАЛАЦИЯ</t>
  </si>
  <si>
    <t>СТОЛОВА</t>
  </si>
  <si>
    <t>РЕМОНТ САНИТАРНИ ПОМЕЩЕНИЯ</t>
  </si>
  <si>
    <t>Разваляне зидария за обособяване на WC за лица с увреждания</t>
  </si>
  <si>
    <t>Разваляне фаянсова облицовка</t>
  </si>
  <si>
    <t>Изравнителна мазилка стени</t>
  </si>
  <si>
    <t>Облицовка фаянсови плочки</t>
  </si>
  <si>
    <t>Подова настилка теракот</t>
  </si>
  <si>
    <t>Окачен таван влагоустойчив пана 60/60</t>
  </si>
  <si>
    <t>Изстъргване стара  боя</t>
  </si>
  <si>
    <t>Грундиране стари стени с латексов грунд</t>
  </si>
  <si>
    <t>Боядисване стени латекс</t>
  </si>
  <si>
    <t>Демонтаж  батерии и умивалници</t>
  </si>
  <si>
    <t>Доставка и монтаж стенна батерия</t>
  </si>
  <si>
    <t>Смесителна батерия за тоал.мивка  за лица с увреждания</t>
  </si>
  <si>
    <t xml:space="preserve">Демонтаж поц.тръби </t>
  </si>
  <si>
    <t xml:space="preserve">Доставка и монтаж РР тръби </t>
  </si>
  <si>
    <t>Доставка и монтаж моноблок</t>
  </si>
  <si>
    <t>Дост.и монтиране на кл.седало моноблок за лица с увреждания</t>
  </si>
  <si>
    <t>Доставка и монтаж тоал.мивки</t>
  </si>
  <si>
    <t>Тоал.умивалници  за хора с увреждания</t>
  </si>
  <si>
    <t>Демонтаж дървени врати</t>
  </si>
  <si>
    <t>Доставка и монтаж алуминиева врата вътрешна  70/210</t>
  </si>
  <si>
    <t xml:space="preserve">Изкърпване около врати двустранно </t>
  </si>
  <si>
    <t>Дост.и монтиране на подов рогов сифон Ф 50</t>
  </si>
  <si>
    <t>Опорни ръкохватки хромникел за тоалетна</t>
  </si>
  <si>
    <t>компл.</t>
  </si>
  <si>
    <t>Опорни ръкохватки хромникел стенни за мивка</t>
  </si>
  <si>
    <t>Подмяна противовл.осв.тела</t>
  </si>
  <si>
    <t>Доставка и монтаж алуминиева врата вътрешна 110/210</t>
  </si>
  <si>
    <t>1.</t>
  </si>
  <si>
    <t xml:space="preserve">Демонтаж на бетонови плочки и превоз до склад до 5 км </t>
  </si>
  <si>
    <t>2.</t>
  </si>
  <si>
    <t>Изкоп земни почви машинно и</t>
  </si>
  <si>
    <t>3.</t>
  </si>
  <si>
    <t>Изкоп ръчен</t>
  </si>
  <si>
    <t>Извозване на земни маси и отпадъци на 5 км.</t>
  </si>
  <si>
    <t>4.</t>
  </si>
  <si>
    <t>Изграждане на основа от минералбетон 30 см</t>
  </si>
  <si>
    <t>5.</t>
  </si>
  <si>
    <t>Фрезоване на асфалтова настилка</t>
  </si>
  <si>
    <t>6.</t>
  </si>
  <si>
    <t>Направа на кофраж за СБ пояси за пейки около 3 бр. дървета и 1 бр. пясъчник</t>
  </si>
  <si>
    <t>7.</t>
  </si>
  <si>
    <t>Бетон клас В20</t>
  </si>
  <si>
    <t>8.</t>
  </si>
  <si>
    <t xml:space="preserve">Армировка Ф 6,5 </t>
  </si>
  <si>
    <t>9.</t>
  </si>
  <si>
    <t>10.</t>
  </si>
  <si>
    <t>Монтаж на градински бордюри 8/16/50 с основата им около 6 бр. дървета</t>
  </si>
  <si>
    <t>11.</t>
  </si>
  <si>
    <t>Заготовка и монтаж на пейки</t>
  </si>
  <si>
    <t xml:space="preserve"> кг.</t>
  </si>
  <si>
    <t xml:space="preserve"> т</t>
  </si>
  <si>
    <t xml:space="preserve"> м</t>
  </si>
  <si>
    <r>
      <t xml:space="preserve"> м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</si>
  <si>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 xml:space="preserve">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</si>
  <si>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 xml:space="preserve"> </t>
    </r>
    <r>
      <rPr>
        <sz val="10"/>
        <color theme="1"/>
        <rFont val="Times New Roman"/>
        <family val="1"/>
        <charset val="204"/>
      </rPr>
      <t>т</t>
    </r>
  </si>
  <si>
    <t>Частична обшивка фасади с поц.ламарина</t>
  </si>
  <si>
    <t>РЕМОНТ ОГРАДА</t>
  </si>
  <si>
    <t>Разбиване на арм.бетонова настилка - ръчно</t>
  </si>
  <si>
    <t xml:space="preserve">Разваляне на едлолицева каменна зидария </t>
  </si>
  <si>
    <t xml:space="preserve">Тънък изкоп до 0,5 ръчно </t>
  </si>
  <si>
    <t>Изработка и монтаж  на армировка  6-12 мм</t>
  </si>
  <si>
    <t>кг</t>
  </si>
  <si>
    <t>Доставка и полагане на арм.бетон В 20</t>
  </si>
  <si>
    <t>Каменна зидария с едно лице на вароцим.р-р</t>
  </si>
  <si>
    <t>Тънък изкоп до 0,5 ръчно/130мх0,2х0,2м/</t>
  </si>
  <si>
    <t>Изработка и монтаж на армировка 6-12</t>
  </si>
  <si>
    <t>Направа и разваляна на кофраж на стоманабетонни стени  при ремонти</t>
  </si>
  <si>
    <t>Изработка и монтаж армировка 6-12</t>
  </si>
  <si>
    <t>Доставка и полагане на арм.бетон В 20 /130м х 1,3х 0,10/</t>
  </si>
  <si>
    <t>Изработка и монтаж стоманена врата 2,00х2,00м</t>
  </si>
  <si>
    <t>Минизиране стом.повърхности</t>
  </si>
  <si>
    <t>Блажна боя стом.повърхности</t>
  </si>
  <si>
    <t>Демонтаж пакрив сграда физк.салон</t>
  </si>
  <si>
    <t>Подмяна дървени ребра 10/10 през 100см</t>
  </si>
  <si>
    <t xml:space="preserve">Керемиди ''Марсилски" </t>
  </si>
  <si>
    <t>Полагане на асфалтова настилка ПАС 5 см - машинно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</si>
  <si>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</si>
  <si>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</si>
  <si>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</si>
  <si>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</si>
  <si>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</si>
  <si>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</si>
  <si>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</si>
  <si>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</si>
  <si>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</si>
  <si>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</si>
  <si>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</si>
  <si>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</si>
  <si>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</si>
  <si>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</si>
  <si>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</si>
  <si>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РЕМОНТ ФИЗКУЛТУРЕН САЛОН</t>
  </si>
  <si>
    <t xml:space="preserve">Облицовка с гипсокартон на мет.к-ция  таван </t>
  </si>
  <si>
    <t>Боядисване стени и тавани с латекс</t>
  </si>
  <si>
    <t>Изстъргване стари бои</t>
  </si>
  <si>
    <t>Кандидат: ОБЩИНА СЕВЛИЕВО</t>
  </si>
  <si>
    <t>Община: СЕВЛИЕВО</t>
  </si>
  <si>
    <t>Местонахождение:гр.Севлиево</t>
  </si>
  <si>
    <t xml:space="preserve">Обект: </t>
  </si>
  <si>
    <t xml:space="preserve">                                     КОЛИЧЕСТВЕНО-СТОЙНОСТНА СМЕТКА ПО ВИДОВЕ СРМР</t>
  </si>
  <si>
    <t>РЕКОНСТРУКЦИЯ НА ЧАСТ ОТ УЧИЛИЩНАТА ПЛОЩАДКА</t>
  </si>
  <si>
    <t>ОБЩА СТОЙНОСТ</t>
  </si>
  <si>
    <t xml:space="preserve">Рязане на асфалтова настилка за отводнителен канал </t>
  </si>
  <si>
    <t>m'</t>
  </si>
  <si>
    <t xml:space="preserve">Разкъртване на асфалтова настилка - механизирано, за отводнителен канал </t>
  </si>
  <si>
    <t xml:space="preserve">Разбиване на тротоарни плочи за отводнителен канал  </t>
  </si>
  <si>
    <t>Разбиване на бордюри за отводнителен канал</t>
  </si>
  <si>
    <t>Натоварване и извозване на строителни отпадъци до 5 km (регионално депо за стр.отпадъци)</t>
  </si>
  <si>
    <t>Изкоп с багер на транспорт за отводнителен канал</t>
  </si>
  <si>
    <t>Ръчен изкоп в ТЗП</t>
  </si>
  <si>
    <t>Прехвърляне на изкопана земна маса (ТЗП) на 2,00 м вертикално и хоризонтално</t>
  </si>
  <si>
    <t xml:space="preserve">Натоварване на камион </t>
  </si>
  <si>
    <t>Извозване на земни маси от масов изкоп за канализация на депо до 5 km</t>
  </si>
  <si>
    <t>Доставка и полагане на пясъчна подложка (фракция 0-5 мм) за канализация (до 5km)</t>
  </si>
  <si>
    <t>Доставка и обратна засипка с нестандартна скална маса (0-40 мм) и уплътняване с пневматична трамбовка през 30см (до 20km)</t>
  </si>
  <si>
    <t xml:space="preserve">Доставка и полагане на тръби PP SN8 DN/ID300 </t>
  </si>
  <si>
    <t>Достaвка и полагане на единичен, двуставен УО с утаителна част Ф400 и чугунена решетка 300/500 mm, клас на натоварване С250</t>
  </si>
  <si>
    <t xml:space="preserve">Възстановяване на бордюри </t>
  </si>
  <si>
    <t xml:space="preserve">Възстановяване на тротоарна настилка с бетонови плочи </t>
  </si>
  <si>
    <t xml:space="preserve">Доставка и полагане на плътен износоустойчив асфалтобетон E=1200 MPa - d=4 см (до 10km) </t>
  </si>
  <si>
    <t>t</t>
  </si>
  <si>
    <t xml:space="preserve">Доставка и полагане на битумизиран трошен камък за пътна основа Е=800 MPa - d=6 см (до 20km) </t>
  </si>
  <si>
    <t>Доставка и полагане на несортиран минерален материал 0&lt;D&lt;63мм Е=250 Mpa - 46см (до 20km)</t>
  </si>
  <si>
    <t>Заливка с битум</t>
  </si>
  <si>
    <t>Хидравлично изпитване на канализацията</t>
  </si>
  <si>
    <t>РЕМОНТ НА ДВОРНА КАНАЛИЗАЦИЯ</t>
  </si>
  <si>
    <r>
      <t>m</t>
    </r>
    <r>
      <rPr>
        <vertAlign val="superscript"/>
        <sz val="10"/>
        <rFont val="Times New Roman"/>
        <family val="1"/>
        <charset val="204"/>
      </rPr>
      <t>2</t>
    </r>
  </si>
  <si>
    <r>
      <t>m</t>
    </r>
    <r>
      <rPr>
        <vertAlign val="superscript"/>
        <sz val="10"/>
        <rFont val="Times New Roman"/>
        <family val="1"/>
        <charset val="204"/>
      </rPr>
      <t>3</t>
    </r>
  </si>
  <si>
    <t xml:space="preserve">Демонтаж, доставка и монтаж на нови водосточни тръби </t>
  </si>
  <si>
    <t xml:space="preserve">PVC тройник  160 SN4 </t>
  </si>
  <si>
    <t>PVC разклонител-намалител 45° 160/ 110</t>
  </si>
  <si>
    <t>PVC намалител 160/110</t>
  </si>
  <si>
    <t>Накрайник за връзка с канализацията</t>
  </si>
  <si>
    <t>Доставка тръби и фасонни части за отводняване на улуци</t>
  </si>
  <si>
    <t>км</t>
  </si>
  <si>
    <t>Изграждане на отводнителна с-ма</t>
  </si>
  <si>
    <t>чч</t>
  </si>
  <si>
    <t>Направа на сглобяеми ревизионни шахти  Ф1000  по детайл с дълбочина до 4,00 m'</t>
  </si>
  <si>
    <t>Рязане на асфалтова настилка за канално отклонение</t>
  </si>
  <si>
    <t>Разкъртване на асфалтова настилка - механизирано, за за канално отклонение</t>
  </si>
  <si>
    <t xml:space="preserve">Разбиване на тротоарни плочи за за канално отклонение  </t>
  </si>
  <si>
    <t>Разбиване на бордюри за за канално отклонение</t>
  </si>
  <si>
    <t>Изкоп с багер на транспорт за за канално отклонение</t>
  </si>
  <si>
    <t>Доставка и полагане на тръби PP SN8 DN/ID300 за канално отклонение</t>
  </si>
  <si>
    <t>PVC тръба дебелостенна ø160 SN4 за отводняване от улуци</t>
  </si>
  <si>
    <r>
      <t>PVC дъга 45</t>
    </r>
    <r>
      <rPr>
        <vertAlign val="superscript"/>
        <sz val="10"/>
        <rFont val="Times New Roman"/>
        <family val="1"/>
        <charset val="204"/>
      </rPr>
      <t>°</t>
    </r>
    <r>
      <rPr>
        <sz val="10"/>
        <rFont val="Times New Roman"/>
        <family val="1"/>
        <charset val="204"/>
      </rPr>
      <t xml:space="preserve"> 160</t>
    </r>
  </si>
  <si>
    <r>
      <t>PVC коляно 90</t>
    </r>
    <r>
      <rPr>
        <vertAlign val="superscript"/>
        <sz val="10"/>
        <rFont val="Times New Roman"/>
        <family val="1"/>
        <charset val="204"/>
      </rPr>
      <t>°</t>
    </r>
    <r>
      <rPr>
        <sz val="10"/>
        <rFont val="Times New Roman"/>
        <family val="1"/>
        <charset val="204"/>
      </rPr>
      <t xml:space="preserve"> 110</t>
    </r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</si>
  <si>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</si>
  <si>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</si>
  <si>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</si>
  <si>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</si>
  <si>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</si>
  <si>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</si>
  <si>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</si>
  <si>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</si>
  <si>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</si>
  <si>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</si>
  <si>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</si>
  <si>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</si>
  <si>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</si>
  <si>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</si>
  <si>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</si>
  <si>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</si>
  <si>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</si>
  <si>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РЕМОНТ СГРАДНА КАНАЛИЗАЦИИ</t>
  </si>
  <si>
    <t>РЕМОНТ УЧЕБНИ ПОМЕЩЕНИЯ</t>
  </si>
  <si>
    <t>м2</t>
  </si>
  <si>
    <t>Грундиране на стари стени с латексов грунд</t>
  </si>
  <si>
    <t>Боядисване с латекс двукратно при ремонти</t>
  </si>
  <si>
    <t>Местонахождение:гр.Севлиево,ул."Св.Св. Кирил и Методий" №  6</t>
  </si>
  <si>
    <t>Изготвил:</t>
  </si>
  <si>
    <t>Изграждане на мълнезащита с мълнеприемник с изпреварващо действие, вкл.заземление</t>
  </si>
  <si>
    <t>ЗАДАНИЕ ЗА ОФЕРТА</t>
  </si>
  <si>
    <t>Циментова замазка армирана  3 см.</t>
  </si>
  <si>
    <t>Демонтаж покрив сграда физк.салон                        и препокриване с керемиди тип"Марсилски"/без керемиди и капаци/</t>
  </si>
  <si>
    <t>Обект:  СРР на сграда и дворно място предоставени  на ОУ"Стефан Пешев" , с местонахождение гр.Севлиево, ул."Св.Св.Кирил и Методий"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</si>
</sst>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лв&quot;_-;\-* #,##0.00\ &quot;лв&quot;_-;_-* &quot;-&quot;??\ &quot;лв&quot;_-;_-@_-"/>
    <numFmt numFmtId="165" formatCode="0.0"/>
    <numFmt numFmtId="166" formatCode="#,##0.00\ &quot;лв&quot;"/>
    <numFmt numFmtId="167" formatCode="_-* #,##0.00\ [$лв-402]_-;\-* #,##0.00\ [$лв-402]_-;_-* &quot;-&quot;??\ [$лв-402]_-;_-@_-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vertAlign val="superscript"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4" fillId="0" borderId="0" applyFont="0" applyFill="0" applyBorder="0" applyAlignment="0" applyProtection="0"/>
  </cellStyleXfs>
  <cellXfs count="274">
    <xf numFmtId="0" fontId="0" fillId="0" borderId="0" xfId="0"/>
    <xf numFmtId="0" fontId="3" fillId="0" borderId="1" xfId="1" applyFont="1" applyBorder="1" applyAlignment="1">
      <alignment horizontal="right"/>
    </xf>
    <xf numFmtId="0" fontId="3" fillId="0" borderId="1" xfId="1" applyFont="1" applyBorder="1" applyAlignment="1">
      <alignment horizontal="left"/>
    </xf>
    <xf numFmtId="2" fontId="3" fillId="0" borderId="1" xfId="1" applyNumberFormat="1" applyFont="1" applyBorder="1" applyAlignment="1">
      <alignment horizontal="right"/>
    </xf>
    <xf numFmtId="0" fontId="3" fillId="0" borderId="1" xfId="1" applyFont="1" applyBorder="1" applyAlignment="1">
      <alignment wrapText="1"/>
    </xf>
    <xf numFmtId="0" fontId="3" fillId="2" borderId="4" xfId="1" applyFont="1" applyFill="1" applyBorder="1" applyAlignment="1">
      <alignment wrapText="1"/>
    </xf>
    <xf numFmtId="0" fontId="3" fillId="0" borderId="4" xfId="1" applyFont="1" applyBorder="1"/>
    <xf numFmtId="0" fontId="3" fillId="0" borderId="4" xfId="1" applyFont="1" applyBorder="1" applyAlignment="1">
      <alignment horizontal="right"/>
    </xf>
    <xf numFmtId="2" fontId="3" fillId="0" borderId="4" xfId="1" applyNumberFormat="1" applyFont="1" applyFill="1" applyBorder="1" applyAlignment="1"/>
    <xf numFmtId="0" fontId="3" fillId="0" borderId="4" xfId="1" applyFont="1" applyBorder="1" applyAlignment="1">
      <alignment wrapText="1"/>
    </xf>
    <xf numFmtId="0" fontId="3" fillId="0" borderId="4" xfId="1" applyFont="1" applyBorder="1" applyAlignment="1">
      <alignment horizontal="center"/>
    </xf>
    <xf numFmtId="2" fontId="3" fillId="0" borderId="4" xfId="1" applyNumberFormat="1" applyFont="1" applyBorder="1" applyAlignment="1"/>
    <xf numFmtId="0" fontId="7" fillId="0" borderId="4" xfId="1" applyFont="1" applyBorder="1" applyAlignment="1">
      <alignment wrapText="1"/>
    </xf>
    <xf numFmtId="0" fontId="7" fillId="0" borderId="4" xfId="1" applyFont="1" applyBorder="1" applyAlignment="1">
      <alignment horizontal="center"/>
    </xf>
    <xf numFmtId="2" fontId="2" fillId="0" borderId="4" xfId="1" applyNumberFormat="1" applyFont="1" applyBorder="1" applyAlignment="1"/>
    <xf numFmtId="0" fontId="5" fillId="0" borderId="4" xfId="1" applyFont="1" applyBorder="1" applyAlignment="1"/>
    <xf numFmtId="2" fontId="5" fillId="0" borderId="4" xfId="1" applyNumberFormat="1" applyFont="1" applyBorder="1" applyAlignment="1"/>
    <xf numFmtId="165" fontId="5" fillId="0" borderId="4" xfId="1" applyNumberFormat="1" applyFont="1" applyBorder="1" applyAlignment="1"/>
    <xf numFmtId="0" fontId="5" fillId="0" borderId="0" xfId="1" applyFont="1"/>
    <xf numFmtId="0" fontId="5" fillId="0" borderId="0" xfId="1" applyFont="1" applyAlignment="1">
      <alignment horizontal="right"/>
    </xf>
    <xf numFmtId="165" fontId="5" fillId="0" borderId="0" xfId="1" applyNumberFormat="1" applyFont="1" applyAlignment="1"/>
    <xf numFmtId="0" fontId="8" fillId="0" borderId="10" xfId="1" applyFont="1" applyBorder="1" applyAlignment="1">
      <alignment horizontal="right"/>
    </xf>
    <xf numFmtId="0" fontId="5" fillId="0" borderId="4" xfId="1" applyFont="1" applyBorder="1" applyAlignment="1">
      <alignment horizontal="right"/>
    </xf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2" fontId="3" fillId="0" borderId="4" xfId="0" applyNumberFormat="1" applyFont="1" applyBorder="1" applyAlignment="1">
      <alignment horizontal="right"/>
    </xf>
    <xf numFmtId="165" fontId="3" fillId="0" borderId="4" xfId="1" applyNumberFormat="1" applyFont="1" applyBorder="1" applyAlignment="1"/>
    <xf numFmtId="0" fontId="3" fillId="0" borderId="4" xfId="1" applyFont="1" applyBorder="1" applyAlignment="1">
      <alignment horizontal="left" wrapText="1"/>
    </xf>
    <xf numFmtId="0" fontId="3" fillId="0" borderId="4" xfId="1" applyFont="1" applyBorder="1" applyAlignment="1"/>
    <xf numFmtId="0" fontId="3" fillId="0" borderId="4" xfId="0" applyFont="1" applyBorder="1" applyAlignment="1">
      <alignment horizontal="right"/>
    </xf>
    <xf numFmtId="0" fontId="2" fillId="0" borderId="4" xfId="0" applyFont="1" applyBorder="1"/>
    <xf numFmtId="0" fontId="11" fillId="0" borderId="0" xfId="0" applyFont="1"/>
    <xf numFmtId="0" fontId="8" fillId="0" borderId="4" xfId="1" applyFont="1" applyBorder="1" applyAlignment="1">
      <alignment horizontal="center" vertical="top" wrapText="1"/>
    </xf>
    <xf numFmtId="0" fontId="6" fillId="0" borderId="0" xfId="0" applyFont="1"/>
    <xf numFmtId="0" fontId="12" fillId="0" borderId="0" xfId="0" applyFont="1"/>
    <xf numFmtId="0" fontId="2" fillId="0" borderId="4" xfId="1" applyFont="1" applyBorder="1"/>
    <xf numFmtId="0" fontId="2" fillId="0" borderId="4" xfId="1" applyFont="1" applyBorder="1" applyAlignment="1">
      <alignment horizontal="right"/>
    </xf>
    <xf numFmtId="0" fontId="3" fillId="0" borderId="4" xfId="0" applyFont="1" applyBorder="1" applyAlignment="1" applyProtection="1">
      <alignment horizontal="right" vertical="center"/>
      <protection locked="0"/>
    </xf>
    <xf numFmtId="0" fontId="3" fillId="3" borderId="4" xfId="0" applyFont="1" applyFill="1" applyBorder="1" applyAlignment="1" applyProtection="1">
      <alignment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7" fillId="0" borderId="4" xfId="1" applyFont="1" applyBorder="1" applyAlignment="1">
      <alignment horizontal="left"/>
    </xf>
    <xf numFmtId="0" fontId="3" fillId="0" borderId="4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center"/>
    </xf>
    <xf numFmtId="2" fontId="3" fillId="0" borderId="6" xfId="0" applyNumberFormat="1" applyFont="1" applyBorder="1"/>
    <xf numFmtId="2" fontId="3" fillId="3" borderId="4" xfId="0" applyNumberFormat="1" applyFont="1" applyFill="1" applyBorder="1" applyAlignment="1" applyProtection="1">
      <alignment vertical="center" wrapText="1"/>
      <protection locked="0"/>
    </xf>
    <xf numFmtId="2" fontId="5" fillId="3" borderId="4" xfId="0" applyNumberFormat="1" applyFont="1" applyFill="1" applyBorder="1" applyAlignment="1" applyProtection="1">
      <alignment vertical="center" wrapText="1"/>
      <protection locked="0"/>
    </xf>
    <xf numFmtId="2" fontId="5" fillId="0" borderId="4" xfId="0" applyNumberFormat="1" applyFont="1" applyBorder="1"/>
    <xf numFmtId="0" fontId="5" fillId="0" borderId="4" xfId="0" applyFont="1" applyBorder="1"/>
    <xf numFmtId="0" fontId="5" fillId="0" borderId="4" xfId="0" quotePrefix="1" applyFont="1" applyBorder="1" applyAlignment="1">
      <alignment horizontal="center"/>
    </xf>
    <xf numFmtId="2" fontId="5" fillId="3" borderId="4" xfId="0" applyNumberFormat="1" applyFont="1" applyFill="1" applyBorder="1"/>
    <xf numFmtId="2" fontId="5" fillId="3" borderId="15" xfId="0" applyNumberFormat="1" applyFont="1" applyFill="1" applyBorder="1"/>
    <xf numFmtId="0" fontId="5" fillId="0" borderId="4" xfId="0" quotePrefix="1" applyFont="1" applyBorder="1"/>
    <xf numFmtId="2" fontId="3" fillId="0" borderId="4" xfId="0" applyNumberFormat="1" applyFont="1" applyBorder="1"/>
    <xf numFmtId="0" fontId="5" fillId="3" borderId="4" xfId="0" applyFont="1" applyFill="1" applyBorder="1" applyAlignment="1">
      <alignment wrapText="1"/>
    </xf>
    <xf numFmtId="0" fontId="5" fillId="0" borderId="4" xfId="0" applyNumberFormat="1" applyFont="1" applyFill="1" applyBorder="1" applyAlignment="1"/>
    <xf numFmtId="2" fontId="5" fillId="0" borderId="4" xfId="0" applyNumberFormat="1" applyFont="1" applyFill="1" applyBorder="1"/>
    <xf numFmtId="0" fontId="3" fillId="0" borderId="6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4" xfId="0" quotePrefix="1" applyFont="1" applyBorder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/>
    </xf>
    <xf numFmtId="0" fontId="3" fillId="0" borderId="4" xfId="0" applyFont="1" applyFill="1" applyBorder="1"/>
    <xf numFmtId="0" fontId="3" fillId="0" borderId="4" xfId="0" applyFont="1" applyFill="1" applyBorder="1" applyAlignment="1">
      <alignment wrapText="1"/>
    </xf>
    <xf numFmtId="0" fontId="3" fillId="0" borderId="4" xfId="1" applyFont="1" applyFill="1" applyBorder="1" applyAlignment="1">
      <alignment wrapText="1"/>
    </xf>
    <xf numFmtId="0" fontId="3" fillId="0" borderId="4" xfId="1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wrapText="1"/>
    </xf>
    <xf numFmtId="9" fontId="8" fillId="0" borderId="3" xfId="1" applyNumberFormat="1" applyFont="1" applyBorder="1" applyAlignment="1">
      <alignment horizontal="right"/>
    </xf>
    <xf numFmtId="0" fontId="8" fillId="0" borderId="3" xfId="1" applyFont="1" applyBorder="1" applyAlignment="1">
      <alignment horizontal="right"/>
    </xf>
    <xf numFmtId="0" fontId="3" fillId="0" borderId="1" xfId="1" applyFont="1" applyBorder="1" applyAlignment="1">
      <alignment horizontal="right" vertical="justify"/>
    </xf>
    <xf numFmtId="0" fontId="7" fillId="0" borderId="4" xfId="1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3" fillId="3" borderId="14" xfId="0" applyFont="1" applyFill="1" applyBorder="1" applyAlignment="1" applyProtection="1">
      <alignment horizontal="right" vertical="center"/>
      <protection locked="0"/>
    </xf>
    <xf numFmtId="0" fontId="5" fillId="3" borderId="14" xfId="0" applyFont="1" applyFill="1" applyBorder="1" applyAlignment="1">
      <alignment horizontal="right"/>
    </xf>
    <xf numFmtId="0" fontId="5" fillId="3" borderId="4" xfId="0" applyFont="1" applyFill="1" applyBorder="1" applyAlignment="1">
      <alignment horizontal="right"/>
    </xf>
    <xf numFmtId="0" fontId="6" fillId="0" borderId="4" xfId="0" applyFont="1" applyBorder="1" applyAlignment="1">
      <alignment horizontal="right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right"/>
    </xf>
    <xf numFmtId="2" fontId="3" fillId="0" borderId="4" xfId="1" applyNumberFormat="1" applyFont="1" applyFill="1" applyBorder="1" applyAlignment="1">
      <alignment horizontal="right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right" vertical="center" wrapText="1"/>
    </xf>
    <xf numFmtId="165" fontId="2" fillId="0" borderId="2" xfId="1" applyNumberFormat="1" applyFont="1" applyBorder="1" applyAlignment="1">
      <alignment vertical="center" wrapText="1"/>
    </xf>
    <xf numFmtId="2" fontId="3" fillId="3" borderId="4" xfId="0" applyNumberFormat="1" applyFont="1" applyFill="1" applyBorder="1" applyAlignment="1" applyProtection="1">
      <alignment horizontal="right" wrapText="1"/>
      <protection locked="0"/>
    </xf>
    <xf numFmtId="2" fontId="6" fillId="3" borderId="4" xfId="0" applyNumberFormat="1" applyFont="1" applyFill="1" applyBorder="1" applyAlignment="1" applyProtection="1">
      <alignment horizontal="right" wrapText="1"/>
      <protection locked="0"/>
    </xf>
    <xf numFmtId="0" fontId="3" fillId="0" borderId="4" xfId="0" applyFont="1" applyBorder="1" applyAlignment="1">
      <alignment horizontal="center" wrapText="1"/>
    </xf>
    <xf numFmtId="2" fontId="3" fillId="0" borderId="4" xfId="0" applyNumberFormat="1" applyFont="1" applyBorder="1" applyAlignment="1">
      <alignment horizontal="right" vertical="center" wrapText="1"/>
    </xf>
    <xf numFmtId="2" fontId="3" fillId="0" borderId="4" xfId="0" applyNumberFormat="1" applyFont="1" applyFill="1" applyBorder="1"/>
    <xf numFmtId="0" fontId="3" fillId="0" borderId="4" xfId="0" applyFont="1" applyBorder="1" applyAlignment="1">
      <alignment horizontal="center" vertical="center"/>
    </xf>
    <xf numFmtId="0" fontId="5" fillId="0" borderId="4" xfId="0" quotePrefix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right" vertical="center" wrapText="1"/>
    </xf>
    <xf numFmtId="2" fontId="6" fillId="0" borderId="4" xfId="0" applyNumberFormat="1" applyFon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9" fillId="0" borderId="0" xfId="0" applyFont="1"/>
    <xf numFmtId="0" fontId="10" fillId="0" borderId="0" xfId="0" applyFont="1"/>
    <xf numFmtId="11" fontId="0" fillId="0" borderId="0" xfId="0" applyNumberFormat="1"/>
    <xf numFmtId="11" fontId="3" fillId="0" borderId="4" xfId="1" applyNumberFormat="1" applyFont="1" applyFill="1" applyBorder="1" applyAlignment="1">
      <alignment horizontal="center" vertical="center"/>
    </xf>
    <xf numFmtId="11" fontId="3" fillId="0" borderId="4" xfId="0" applyNumberFormat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166" fontId="0" fillId="0" borderId="0" xfId="0" applyNumberFormat="1"/>
    <xf numFmtId="167" fontId="0" fillId="0" borderId="0" xfId="2" applyNumberFormat="1" applyFont="1"/>
    <xf numFmtId="167" fontId="3" fillId="0" borderId="4" xfId="1" applyNumberFormat="1" applyFont="1" applyBorder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left" vertical="center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>
      <alignment horizontal="left" vertical="center"/>
    </xf>
    <xf numFmtId="2" fontId="3" fillId="0" borderId="17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vertical="center" wrapText="1"/>
    </xf>
    <xf numFmtId="2" fontId="3" fillId="0" borderId="4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 vertical="center"/>
      <protection locked="0"/>
    </xf>
    <xf numFmtId="164" fontId="3" fillId="0" borderId="4" xfId="2" applyFont="1" applyFill="1" applyBorder="1" applyAlignment="1">
      <alignment horizontal="right"/>
    </xf>
    <xf numFmtId="164" fontId="3" fillId="0" borderId="1" xfId="2" applyFont="1" applyBorder="1" applyAlignment="1">
      <alignment horizontal="right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22" xfId="0" applyFont="1" applyFill="1" applyBorder="1" applyAlignment="1" applyProtection="1">
      <alignment horizontal="center" vertical="center"/>
      <protection locked="0"/>
    </xf>
    <xf numFmtId="0" fontId="3" fillId="0" borderId="23" xfId="0" applyFont="1" applyFill="1" applyBorder="1" applyAlignment="1" applyProtection="1">
      <alignment horizontal="center" vertical="center"/>
      <protection locked="0"/>
    </xf>
    <xf numFmtId="49" fontId="3" fillId="0" borderId="14" xfId="0" applyNumberFormat="1" applyFont="1" applyFill="1" applyBorder="1" applyAlignment="1" applyProtection="1">
      <alignment horizontal="center" vertical="center"/>
      <protection locked="0"/>
    </xf>
    <xf numFmtId="0" fontId="3" fillId="0" borderId="24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right"/>
    </xf>
    <xf numFmtId="164" fontId="3" fillId="0" borderId="4" xfId="2" applyFont="1" applyFill="1" applyBorder="1" applyAlignment="1"/>
    <xf numFmtId="164" fontId="3" fillId="0" borderId="1" xfId="2" applyFont="1" applyBorder="1" applyAlignment="1"/>
    <xf numFmtId="164" fontId="3" fillId="0" borderId="1" xfId="2" applyFont="1" applyFill="1" applyBorder="1" applyAlignment="1"/>
    <xf numFmtId="164" fontId="2" fillId="4" borderId="4" xfId="2" applyFont="1" applyFill="1" applyBorder="1" applyAlignment="1"/>
    <xf numFmtId="164" fontId="3" fillId="0" borderId="4" xfId="2" applyFont="1" applyBorder="1" applyAlignment="1">
      <alignment horizontal="right"/>
    </xf>
    <xf numFmtId="167" fontId="3" fillId="3" borderId="4" xfId="0" applyNumberFormat="1" applyFont="1" applyFill="1" applyBorder="1" applyAlignment="1" applyProtection="1">
      <alignment horizontal="right" wrapText="1"/>
      <protection locked="0"/>
    </xf>
    <xf numFmtId="164" fontId="3" fillId="3" borderId="4" xfId="2" applyFont="1" applyFill="1" applyBorder="1" applyAlignment="1" applyProtection="1">
      <alignment horizontal="right" wrapText="1"/>
      <protection locked="0"/>
    </xf>
    <xf numFmtId="167" fontId="3" fillId="0" borderId="4" xfId="1" applyNumberFormat="1" applyFont="1" applyBorder="1" applyAlignment="1"/>
    <xf numFmtId="164" fontId="3" fillId="0" borderId="4" xfId="2" applyFont="1" applyBorder="1" applyAlignment="1"/>
    <xf numFmtId="167" fontId="3" fillId="0" borderId="4" xfId="0" applyNumberFormat="1" applyFont="1" applyBorder="1" applyAlignment="1">
      <alignment horizontal="right" vertical="center" wrapText="1"/>
    </xf>
    <xf numFmtId="167" fontId="3" fillId="0" borderId="4" xfId="2" applyNumberFormat="1" applyFont="1" applyBorder="1" applyAlignment="1">
      <alignment horizontal="right" vertical="center" wrapText="1"/>
    </xf>
    <xf numFmtId="167" fontId="5" fillId="0" borderId="4" xfId="1" applyNumberFormat="1" applyFont="1" applyBorder="1" applyAlignment="1"/>
    <xf numFmtId="164" fontId="3" fillId="0" borderId="4" xfId="2" applyFont="1" applyFill="1" applyBorder="1"/>
    <xf numFmtId="164" fontId="3" fillId="0" borderId="6" xfId="2" applyFont="1" applyBorder="1"/>
    <xf numFmtId="164" fontId="3" fillId="3" borderId="4" xfId="2" applyFont="1" applyFill="1" applyBorder="1" applyAlignment="1" applyProtection="1">
      <alignment vertical="center" wrapText="1"/>
      <protection locked="0"/>
    </xf>
    <xf numFmtId="164" fontId="5" fillId="3" borderId="4" xfId="2" applyFont="1" applyFill="1" applyBorder="1"/>
    <xf numFmtId="164" fontId="6" fillId="0" borderId="4" xfId="2" applyFont="1" applyBorder="1" applyAlignment="1">
      <alignment horizontal="right" vertical="center" wrapText="1"/>
    </xf>
    <xf numFmtId="164" fontId="3" fillId="0" borderId="4" xfId="2" applyFont="1" applyBorder="1"/>
    <xf numFmtId="164" fontId="3" fillId="0" borderId="4" xfId="2" applyFont="1" applyFill="1" applyBorder="1" applyAlignment="1" applyProtection="1">
      <alignment horizontal="center" vertical="center"/>
      <protection locked="0"/>
    </xf>
    <xf numFmtId="164" fontId="3" fillId="0" borderId="6" xfId="2" applyFont="1" applyFill="1" applyBorder="1" applyAlignment="1" applyProtection="1">
      <alignment horizontal="center" vertical="center"/>
      <protection locked="0"/>
    </xf>
    <xf numFmtId="167" fontId="2" fillId="4" borderId="4" xfId="1" applyNumberFormat="1" applyFont="1" applyFill="1" applyBorder="1" applyAlignment="1"/>
    <xf numFmtId="164" fontId="5" fillId="0" borderId="4" xfId="2" applyFont="1" applyBorder="1" applyAlignment="1"/>
    <xf numFmtId="164" fontId="3" fillId="4" borderId="4" xfId="2" applyFont="1" applyFill="1" applyBorder="1" applyAlignment="1">
      <alignment horizontal="right"/>
    </xf>
    <xf numFmtId="164" fontId="3" fillId="0" borderId="13" xfId="2" applyFont="1" applyBorder="1"/>
    <xf numFmtId="164" fontId="3" fillId="3" borderId="15" xfId="2" applyFont="1" applyFill="1" applyBorder="1"/>
    <xf numFmtId="164" fontId="5" fillId="3" borderId="15" xfId="2" applyFont="1" applyFill="1" applyBorder="1"/>
    <xf numFmtId="164" fontId="8" fillId="4" borderId="15" xfId="2" applyFont="1" applyFill="1" applyBorder="1"/>
    <xf numFmtId="164" fontId="8" fillId="4" borderId="4" xfId="2" applyFont="1" applyFill="1" applyBorder="1"/>
    <xf numFmtId="164" fontId="5" fillId="3" borderId="16" xfId="2" applyFont="1" applyFill="1" applyBorder="1"/>
    <xf numFmtId="164" fontId="2" fillId="4" borderId="4" xfId="2" applyFont="1" applyFill="1" applyBorder="1" applyAlignment="1">
      <alignment horizontal="right"/>
    </xf>
    <xf numFmtId="164" fontId="3" fillId="0" borderId="4" xfId="2" applyFont="1" applyFill="1" applyBorder="1" applyAlignment="1">
      <alignment horizontal="center" vertical="center"/>
    </xf>
    <xf numFmtId="164" fontId="3" fillId="0" borderId="26" xfId="2" applyFont="1" applyFill="1" applyBorder="1" applyAlignment="1">
      <alignment horizontal="center" vertical="center"/>
    </xf>
    <xf numFmtId="164" fontId="3" fillId="0" borderId="21" xfId="2" applyFont="1" applyFill="1" applyBorder="1" applyAlignment="1">
      <alignment horizontal="center" vertical="center"/>
    </xf>
    <xf numFmtId="167" fontId="8" fillId="0" borderId="11" xfId="1" applyNumberFormat="1" applyFont="1" applyBorder="1" applyAlignment="1"/>
    <xf numFmtId="167" fontId="8" fillId="0" borderId="8" xfId="1" applyNumberFormat="1" applyFont="1" applyBorder="1" applyAlignment="1"/>
    <xf numFmtId="167" fontId="8" fillId="0" borderId="9" xfId="1" applyNumberFormat="1" applyFont="1" applyBorder="1" applyAlignment="1"/>
    <xf numFmtId="164" fontId="2" fillId="4" borderId="0" xfId="2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4" fontId="3" fillId="0" borderId="4" xfId="0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left" vertical="center" wrapText="1"/>
    </xf>
    <xf numFmtId="2" fontId="3" fillId="3" borderId="4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right" vertical="center"/>
    </xf>
    <xf numFmtId="49" fontId="3" fillId="0" borderId="4" xfId="0" applyNumberFormat="1" applyFont="1" applyFill="1" applyBorder="1" applyAlignment="1">
      <alignment horizontal="right" vertical="center"/>
    </xf>
    <xf numFmtId="49" fontId="3" fillId="0" borderId="4" xfId="0" applyNumberFormat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horizontal="left" vertical="center"/>
    </xf>
    <xf numFmtId="2" fontId="3" fillId="0" borderId="4" xfId="0" applyNumberFormat="1" applyFont="1" applyFill="1" applyBorder="1" applyAlignment="1" applyProtection="1">
      <alignment horizontal="center" vertical="center"/>
      <protection locked="0"/>
    </xf>
    <xf numFmtId="164" fontId="2" fillId="4" borderId="4" xfId="2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164" fontId="2" fillId="0" borderId="4" xfId="2" applyFont="1" applyFill="1" applyBorder="1" applyAlignment="1">
      <alignment horizontal="center" vertical="center"/>
    </xf>
    <xf numFmtId="0" fontId="6" fillId="0" borderId="4" xfId="0" applyFont="1" applyFill="1" applyBorder="1"/>
    <xf numFmtId="0" fontId="3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164" fontId="3" fillId="0" borderId="4" xfId="2" applyFont="1" applyFill="1" applyBorder="1" applyAlignment="1">
      <alignment horizontal="center"/>
    </xf>
    <xf numFmtId="0" fontId="2" fillId="0" borderId="28" xfId="1" applyFont="1" applyBorder="1" applyAlignment="1">
      <alignment horizontal="center"/>
    </xf>
    <xf numFmtId="0" fontId="3" fillId="0" borderId="14" xfId="1" applyFont="1" applyBorder="1" applyAlignment="1">
      <alignment horizontal="right"/>
    </xf>
    <xf numFmtId="164" fontId="3" fillId="0" borderId="15" xfId="2" applyFont="1" applyFill="1" applyBorder="1" applyAlignment="1"/>
    <xf numFmtId="0" fontId="3" fillId="0" borderId="14" xfId="1" applyFont="1" applyFill="1" applyBorder="1" applyAlignment="1">
      <alignment horizontal="right"/>
    </xf>
    <xf numFmtId="2" fontId="3" fillId="0" borderId="15" xfId="1" applyNumberFormat="1" applyFont="1" applyFill="1" applyBorder="1" applyAlignment="1"/>
    <xf numFmtId="167" fontId="3" fillId="0" borderId="15" xfId="1" applyNumberFormat="1" applyFont="1" applyBorder="1" applyAlignment="1"/>
    <xf numFmtId="0" fontId="5" fillId="0" borderId="14" xfId="1" applyFont="1" applyBorder="1" applyAlignment="1">
      <alignment horizontal="right"/>
    </xf>
    <xf numFmtId="164" fontId="3" fillId="0" borderId="15" xfId="2" applyFont="1" applyBorder="1" applyAlignment="1"/>
    <xf numFmtId="0" fontId="3" fillId="0" borderId="14" xfId="0" applyFont="1" applyBorder="1" applyAlignment="1" applyProtection="1">
      <alignment horizontal="right" vertical="center"/>
      <protection locked="0"/>
    </xf>
    <xf numFmtId="0" fontId="7" fillId="0" borderId="14" xfId="1" applyFont="1" applyBorder="1" applyAlignment="1">
      <alignment horizontal="right"/>
    </xf>
    <xf numFmtId="0" fontId="3" fillId="0" borderId="14" xfId="0" applyFont="1" applyBorder="1" applyAlignment="1">
      <alignment horizontal="right" vertical="center" wrapText="1"/>
    </xf>
    <xf numFmtId="165" fontId="3" fillId="0" borderId="15" xfId="1" applyNumberFormat="1" applyFont="1" applyBorder="1" applyAlignment="1"/>
    <xf numFmtId="164" fontId="5" fillId="0" borderId="15" xfId="2" applyFont="1" applyBorder="1" applyAlignment="1"/>
    <xf numFmtId="165" fontId="5" fillId="0" borderId="15" xfId="1" applyNumberFormat="1" applyFont="1" applyBorder="1" applyAlignment="1"/>
    <xf numFmtId="0" fontId="3" fillId="0" borderId="14" xfId="0" applyFont="1" applyFill="1" applyBorder="1" applyAlignment="1">
      <alignment horizontal="right"/>
    </xf>
    <xf numFmtId="164" fontId="3" fillId="0" borderId="15" xfId="2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2" fontId="3" fillId="0" borderId="15" xfId="0" applyNumberFormat="1" applyFont="1" applyBorder="1" applyAlignment="1">
      <alignment horizontal="right"/>
    </xf>
    <xf numFmtId="0" fontId="6" fillId="0" borderId="14" xfId="0" applyFont="1" applyBorder="1" applyAlignment="1">
      <alignment horizontal="right" vertical="center" wrapText="1"/>
    </xf>
    <xf numFmtId="164" fontId="3" fillId="0" borderId="15" xfId="2" applyFont="1" applyBorder="1" applyAlignment="1">
      <alignment horizontal="right"/>
    </xf>
    <xf numFmtId="164" fontId="3" fillId="0" borderId="15" xfId="2" applyFont="1" applyFill="1" applyBorder="1" applyAlignment="1">
      <alignment horizontal="center" vertical="center"/>
    </xf>
    <xf numFmtId="164" fontId="2" fillId="0" borderId="15" xfId="2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right" vertical="center" wrapText="1"/>
    </xf>
    <xf numFmtId="49" fontId="3" fillId="0" borderId="14" xfId="0" applyNumberFormat="1" applyFont="1" applyFill="1" applyBorder="1" applyAlignment="1">
      <alignment horizontal="right" vertical="center"/>
    </xf>
    <xf numFmtId="49" fontId="3" fillId="0" borderId="30" xfId="0" applyNumberFormat="1" applyFont="1" applyFill="1" applyBorder="1" applyAlignment="1">
      <alignment horizontal="right" vertical="center"/>
    </xf>
    <xf numFmtId="0" fontId="3" fillId="0" borderId="31" xfId="0" applyFont="1" applyBorder="1" applyAlignment="1">
      <alignment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2" fillId="0" borderId="27" xfId="1" applyFont="1" applyBorder="1"/>
    <xf numFmtId="0" fontId="2" fillId="0" borderId="28" xfId="1" applyFont="1" applyBorder="1" applyAlignment="1">
      <alignment horizontal="right"/>
    </xf>
    <xf numFmtId="2" fontId="2" fillId="0" borderId="29" xfId="1" applyNumberFormat="1" applyFont="1" applyBorder="1" applyAlignment="1"/>
    <xf numFmtId="164" fontId="6" fillId="0" borderId="4" xfId="2" applyFont="1" applyFill="1" applyBorder="1" applyAlignment="1" applyProtection="1">
      <alignment horizontal="center" vertical="center"/>
      <protection locked="0"/>
    </xf>
    <xf numFmtId="164" fontId="2" fillId="0" borderId="15" xfId="2" applyFont="1" applyFill="1" applyBorder="1" applyAlignment="1"/>
    <xf numFmtId="167" fontId="2" fillId="0" borderId="15" xfId="1" applyNumberFormat="1" applyFont="1" applyFill="1" applyBorder="1" applyAlignment="1"/>
    <xf numFmtId="164" fontId="8" fillId="0" borderId="15" xfId="2" applyFont="1" applyFill="1" applyBorder="1"/>
    <xf numFmtId="164" fontId="2" fillId="0" borderId="15" xfId="2" applyFont="1" applyFill="1" applyBorder="1" applyAlignment="1">
      <alignment horizontal="right"/>
    </xf>
    <xf numFmtId="164" fontId="2" fillId="0" borderId="32" xfId="2" applyFont="1" applyFill="1" applyBorder="1" applyAlignment="1">
      <alignment horizontal="center" vertical="center"/>
    </xf>
    <xf numFmtId="164" fontId="0" fillId="0" borderId="0" xfId="0" applyNumberFormat="1"/>
    <xf numFmtId="0" fontId="15" fillId="0" borderId="0" xfId="0" applyFont="1"/>
    <xf numFmtId="167" fontId="2" fillId="0" borderId="4" xfId="1" applyNumberFormat="1" applyFont="1" applyBorder="1" applyAlignment="1">
      <alignment horizontal="right"/>
    </xf>
    <xf numFmtId="2" fontId="2" fillId="0" borderId="4" xfId="1" applyNumberFormat="1" applyFont="1" applyBorder="1" applyAlignment="1">
      <alignment horizontal="right"/>
    </xf>
    <xf numFmtId="0" fontId="2" fillId="0" borderId="4" xfId="0" applyFont="1" applyFill="1" applyBorder="1" applyAlignment="1">
      <alignment horizontal="right"/>
    </xf>
    <xf numFmtId="2" fontId="8" fillId="3" borderId="4" xfId="0" applyNumberFormat="1" applyFont="1" applyFill="1" applyBorder="1" applyAlignment="1">
      <alignment horizontal="right"/>
    </xf>
    <xf numFmtId="0" fontId="2" fillId="0" borderId="4" xfId="0" applyFont="1" applyBorder="1" applyAlignment="1">
      <alignment horizontal="right"/>
    </xf>
    <xf numFmtId="2" fontId="2" fillId="0" borderId="4" xfId="0" applyNumberFormat="1" applyFont="1" applyFill="1" applyBorder="1" applyAlignment="1" applyProtection="1">
      <alignment horizontal="right" vertical="center"/>
      <protection locked="0"/>
    </xf>
    <xf numFmtId="2" fontId="2" fillId="0" borderId="31" xfId="0" applyNumberFormat="1" applyFont="1" applyFill="1" applyBorder="1" applyAlignment="1" applyProtection="1">
      <alignment horizontal="right" vertical="center"/>
      <protection locked="0"/>
    </xf>
    <xf numFmtId="0" fontId="10" fillId="0" borderId="4" xfId="0" applyFont="1" applyBorder="1"/>
    <xf numFmtId="0" fontId="2" fillId="0" borderId="33" xfId="1" applyFont="1" applyBorder="1" applyAlignment="1">
      <alignment vertical="center"/>
    </xf>
    <xf numFmtId="0" fontId="2" fillId="0" borderId="34" xfId="1" applyFont="1" applyBorder="1" applyAlignment="1">
      <alignment horizontal="center" vertical="center"/>
    </xf>
    <xf numFmtId="0" fontId="2" fillId="0" borderId="34" xfId="1" applyFont="1" applyBorder="1" applyAlignment="1">
      <alignment horizontal="center" vertical="center" wrapText="1"/>
    </xf>
    <xf numFmtId="0" fontId="2" fillId="0" borderId="34" xfId="1" applyFont="1" applyBorder="1" applyAlignment="1">
      <alignment horizontal="right" vertical="center" wrapText="1"/>
    </xf>
    <xf numFmtId="165" fontId="2" fillId="0" borderId="35" xfId="1" applyNumberFormat="1" applyFont="1" applyBorder="1" applyAlignment="1">
      <alignment vertical="center" wrapText="1"/>
    </xf>
    <xf numFmtId="0" fontId="2" fillId="0" borderId="10" xfId="1" applyFont="1" applyBorder="1" applyAlignment="1">
      <alignment horizontal="center"/>
    </xf>
    <xf numFmtId="0" fontId="2" fillId="0" borderId="36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3" fillId="0" borderId="14" xfId="1" applyFont="1" applyBorder="1" applyAlignment="1">
      <alignment horizontal="right" vertical="justify"/>
    </xf>
    <xf numFmtId="164" fontId="3" fillId="0" borderId="15" xfId="2" applyFont="1" applyBorder="1"/>
    <xf numFmtId="167" fontId="16" fillId="0" borderId="4" xfId="1" applyNumberFormat="1" applyFont="1" applyBorder="1" applyAlignment="1"/>
    <xf numFmtId="167" fontId="16" fillId="0" borderId="15" xfId="1" applyNumberFormat="1" applyFont="1" applyBorder="1" applyAlignment="1"/>
    <xf numFmtId="164" fontId="16" fillId="3" borderId="4" xfId="2" applyFont="1" applyFill="1" applyBorder="1" applyAlignment="1" applyProtection="1">
      <alignment horizontal="right" wrapText="1"/>
      <protection locked="0"/>
    </xf>
    <xf numFmtId="164" fontId="16" fillId="0" borderId="15" xfId="2" applyFont="1" applyFill="1" applyBorder="1" applyAlignment="1"/>
    <xf numFmtId="0" fontId="6" fillId="0" borderId="4" xfId="1" applyFont="1" applyBorder="1" applyAlignment="1">
      <alignment wrapText="1"/>
    </xf>
    <xf numFmtId="0" fontId="6" fillId="0" borderId="4" xfId="1" applyFont="1" applyBorder="1" applyAlignment="1"/>
    <xf numFmtId="2" fontId="6" fillId="0" borderId="4" xfId="1" applyNumberFormat="1" applyFont="1" applyBorder="1" applyAlignment="1"/>
    <xf numFmtId="0" fontId="6" fillId="0" borderId="14" xfId="1" applyFont="1" applyBorder="1" applyAlignment="1">
      <alignment horizontal="right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>
      <alignment horizontal="right" vertical="center"/>
    </xf>
    <xf numFmtId="2" fontId="3" fillId="0" borderId="4" xfId="0" applyNumberFormat="1" applyFont="1" applyFill="1" applyBorder="1" applyAlignment="1">
      <alignment horizontal="right" vertical="center"/>
    </xf>
    <xf numFmtId="2" fontId="3" fillId="0" borderId="4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/>
    </xf>
    <xf numFmtId="2" fontId="3" fillId="3" borderId="4" xfId="0" applyNumberFormat="1" applyFont="1" applyFill="1" applyBorder="1" applyAlignment="1">
      <alignment horizontal="right" vertical="center"/>
    </xf>
    <xf numFmtId="2" fontId="3" fillId="0" borderId="3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</cellXfs>
  <cellStyles count="3">
    <cellStyle name="Currency" xfId="2" builtinId="4"/>
    <cellStyle name="Excel Built-in Normal" xfId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4"/>
  <sheetViews>
    <sheetView topLeftCell="A16" zoomScaleNormal="100" workbookViewId="0">
      <selection activeCell="I25" sqref="I24:I25"/>
    </sheetView>
  </sheetViews>
  <sheetFormatPr defaultRowHeight="15" x14ac:dyDescent="0.25"/>
  <cols>
    <col min="1" max="1" width="4.7109375" customWidth="1"/>
    <col min="2" max="2" width="40" customWidth="1"/>
    <col min="3" max="3" width="8.28515625" customWidth="1"/>
    <col min="4" max="4" width="13.7109375" customWidth="1"/>
    <col min="5" max="5" width="10.28515625" bestFit="1" customWidth="1"/>
    <col min="6" max="6" width="16.85546875" customWidth="1"/>
    <col min="9" max="9" width="10.7109375" customWidth="1"/>
  </cols>
  <sheetData>
    <row r="1" spans="1:12" x14ac:dyDescent="0.25">
      <c r="A1" s="269"/>
      <c r="B1" s="269"/>
      <c r="C1" s="269"/>
      <c r="D1" s="269"/>
      <c r="E1" s="269"/>
      <c r="F1" s="269"/>
      <c r="G1" s="269"/>
    </row>
    <row r="2" spans="1:12" x14ac:dyDescent="0.25">
      <c r="A2" s="269" t="s">
        <v>142</v>
      </c>
      <c r="B2" s="269"/>
      <c r="C2" s="269"/>
      <c r="D2" s="269"/>
      <c r="E2" s="269"/>
      <c r="F2" s="269"/>
      <c r="G2" s="269"/>
    </row>
    <row r="3" spans="1:12" ht="24.75" customHeight="1" x14ac:dyDescent="0.25">
      <c r="A3" s="273" t="s">
        <v>221</v>
      </c>
      <c r="B3" s="273"/>
      <c r="C3" s="273"/>
      <c r="D3" s="273"/>
      <c r="E3" s="273"/>
      <c r="F3" s="273"/>
      <c r="G3" s="100"/>
    </row>
    <row r="4" spans="1:12" x14ac:dyDescent="0.25">
      <c r="A4" s="269" t="s">
        <v>215</v>
      </c>
      <c r="B4" s="269"/>
      <c r="C4" s="269"/>
      <c r="D4" s="269"/>
      <c r="E4" s="269"/>
      <c r="F4" s="269"/>
      <c r="G4" s="269"/>
    </row>
    <row r="5" spans="1:12" x14ac:dyDescent="0.25">
      <c r="A5" s="33"/>
      <c r="B5" s="33"/>
      <c r="C5" s="33"/>
      <c r="D5" s="33"/>
      <c r="E5" s="33"/>
      <c r="F5" s="33"/>
      <c r="G5" s="33"/>
    </row>
    <row r="6" spans="1:12" x14ac:dyDescent="0.25">
      <c r="A6" s="270" t="s">
        <v>218</v>
      </c>
      <c r="B6" s="270"/>
      <c r="C6" s="270"/>
      <c r="D6" s="270"/>
      <c r="E6" s="270"/>
      <c r="F6" s="270"/>
      <c r="G6" s="270"/>
    </row>
    <row r="7" spans="1:12" ht="15.75" thickBot="1" x14ac:dyDescent="0.3">
      <c r="A7" s="33"/>
      <c r="B7" s="33"/>
      <c r="C7" s="33"/>
      <c r="D7" s="33"/>
      <c r="E7" s="33"/>
      <c r="F7" s="33"/>
      <c r="G7" s="33"/>
    </row>
    <row r="8" spans="1:12" ht="26.25" thickBot="1" x14ac:dyDescent="0.3">
      <c r="A8" s="244" t="s">
        <v>0</v>
      </c>
      <c r="B8" s="245" t="s">
        <v>1</v>
      </c>
      <c r="C8" s="246" t="s">
        <v>2</v>
      </c>
      <c r="D8" s="246" t="s">
        <v>3</v>
      </c>
      <c r="E8" s="247" t="s">
        <v>41</v>
      </c>
      <c r="F8" s="248" t="s">
        <v>147</v>
      </c>
      <c r="G8" s="33"/>
      <c r="H8" s="112"/>
      <c r="K8" s="105"/>
      <c r="L8" s="105"/>
    </row>
    <row r="9" spans="1:12" ht="15.75" thickBot="1" x14ac:dyDescent="0.3">
      <c r="A9" s="249">
        <v>1</v>
      </c>
      <c r="B9" s="250">
        <v>2</v>
      </c>
      <c r="C9" s="250">
        <v>3</v>
      </c>
      <c r="D9" s="250">
        <v>4</v>
      </c>
      <c r="E9" s="250">
        <v>5</v>
      </c>
      <c r="F9" s="251">
        <v>6</v>
      </c>
      <c r="G9" s="33"/>
      <c r="K9" s="105"/>
      <c r="L9" s="105"/>
    </row>
    <row r="10" spans="1:12" x14ac:dyDescent="0.25">
      <c r="A10" s="225"/>
      <c r="B10" s="198" t="s">
        <v>4</v>
      </c>
      <c r="C10" s="198"/>
      <c r="D10" s="198"/>
      <c r="E10" s="226"/>
      <c r="F10" s="227"/>
      <c r="G10" s="33"/>
    </row>
    <row r="11" spans="1:12" ht="30" customHeight="1" x14ac:dyDescent="0.25">
      <c r="A11" s="199" t="s">
        <v>73</v>
      </c>
      <c r="B11" s="27" t="s">
        <v>174</v>
      </c>
      <c r="C11" s="81" t="s">
        <v>12</v>
      </c>
      <c r="D11" s="84">
        <v>120</v>
      </c>
      <c r="E11" s="113"/>
      <c r="F11" s="200"/>
      <c r="G11" s="33"/>
      <c r="H11" s="112"/>
      <c r="I11" s="105"/>
    </row>
    <row r="12" spans="1:12" ht="19.5" customHeight="1" x14ac:dyDescent="0.25">
      <c r="A12" s="201" t="s">
        <v>75</v>
      </c>
      <c r="B12" s="67" t="s">
        <v>32</v>
      </c>
      <c r="C12" s="82" t="s">
        <v>5</v>
      </c>
      <c r="D12" s="85">
        <v>758.8</v>
      </c>
      <c r="E12" s="130"/>
      <c r="F12" s="200"/>
      <c r="G12" s="33"/>
      <c r="H12" s="112"/>
    </row>
    <row r="13" spans="1:12" ht="20.25" customHeight="1" x14ac:dyDescent="0.25">
      <c r="A13" s="201" t="s">
        <v>77</v>
      </c>
      <c r="B13" s="67" t="s">
        <v>219</v>
      </c>
      <c r="C13" s="106" t="s">
        <v>12</v>
      </c>
      <c r="D13" s="85">
        <v>758.8</v>
      </c>
      <c r="E13" s="130"/>
      <c r="F13" s="200"/>
      <c r="G13" s="33"/>
    </row>
    <row r="14" spans="1:12" ht="45" customHeight="1" x14ac:dyDescent="0.25">
      <c r="A14" s="199" t="s">
        <v>80</v>
      </c>
      <c r="B14" s="27" t="s">
        <v>220</v>
      </c>
      <c r="C14" s="81" t="s">
        <v>5</v>
      </c>
      <c r="D14" s="84">
        <v>190</v>
      </c>
      <c r="E14" s="145"/>
      <c r="F14" s="217"/>
      <c r="G14" s="33"/>
      <c r="I14" s="105"/>
    </row>
    <row r="15" spans="1:12" ht="15.75" x14ac:dyDescent="0.25">
      <c r="A15" s="199" t="s">
        <v>82</v>
      </c>
      <c r="B15" s="9" t="s">
        <v>119</v>
      </c>
      <c r="C15" s="81" t="s">
        <v>6</v>
      </c>
      <c r="D15" s="84">
        <v>0.5</v>
      </c>
      <c r="E15" s="145"/>
      <c r="F15" s="205"/>
      <c r="G15" s="33"/>
      <c r="I15" s="105"/>
    </row>
    <row r="16" spans="1:12" x14ac:dyDescent="0.25">
      <c r="A16" s="199" t="s">
        <v>84</v>
      </c>
      <c r="B16" s="9" t="s">
        <v>7</v>
      </c>
      <c r="C16" s="81" t="s">
        <v>5</v>
      </c>
      <c r="D16" s="84">
        <v>190</v>
      </c>
      <c r="E16" s="145"/>
      <c r="F16" s="205"/>
      <c r="G16" s="33"/>
    </row>
    <row r="17" spans="1:11" x14ac:dyDescent="0.25">
      <c r="A17" s="252" t="s">
        <v>86</v>
      </c>
      <c r="B17" s="9" t="s">
        <v>9</v>
      </c>
      <c r="C17" s="81" t="s">
        <v>5</v>
      </c>
      <c r="D17" s="84">
        <v>190</v>
      </c>
      <c r="E17" s="145"/>
      <c r="F17" s="205"/>
      <c r="G17" s="33"/>
    </row>
    <row r="18" spans="1:11" ht="26.25" x14ac:dyDescent="0.25">
      <c r="A18" s="199" t="s">
        <v>88</v>
      </c>
      <c r="B18" s="9" t="s">
        <v>10</v>
      </c>
      <c r="C18" s="81" t="s">
        <v>5</v>
      </c>
      <c r="D18" s="84">
        <v>190</v>
      </c>
      <c r="E18" s="145"/>
      <c r="F18" s="205"/>
      <c r="G18" s="33"/>
      <c r="K18" s="111"/>
    </row>
    <row r="19" spans="1:11" ht="15" customHeight="1" x14ac:dyDescent="0.25">
      <c r="A19" s="199" t="s">
        <v>90</v>
      </c>
      <c r="B19" s="9" t="s">
        <v>11</v>
      </c>
      <c r="C19" s="81" t="s">
        <v>12</v>
      </c>
      <c r="D19" s="84">
        <v>157</v>
      </c>
      <c r="E19" s="145"/>
      <c r="F19" s="205"/>
      <c r="G19" s="33"/>
    </row>
    <row r="20" spans="1:11" ht="15.75" customHeight="1" x14ac:dyDescent="0.25">
      <c r="A20" s="199" t="s">
        <v>91</v>
      </c>
      <c r="B20" s="9" t="s">
        <v>120</v>
      </c>
      <c r="C20" s="81" t="s">
        <v>15</v>
      </c>
      <c r="D20" s="84">
        <v>300</v>
      </c>
      <c r="E20" s="145"/>
      <c r="F20" s="200"/>
      <c r="G20" s="33"/>
    </row>
    <row r="21" spans="1:11" ht="15.75" customHeight="1" x14ac:dyDescent="0.25">
      <c r="A21" s="199" t="s">
        <v>93</v>
      </c>
      <c r="B21" s="9" t="s">
        <v>14</v>
      </c>
      <c r="C21" s="81" t="s">
        <v>15</v>
      </c>
      <c r="D21" s="84">
        <v>4</v>
      </c>
      <c r="E21" s="145"/>
      <c r="F21" s="205"/>
      <c r="G21" s="33"/>
      <c r="I21" s="234"/>
    </row>
    <row r="22" spans="1:11" ht="39.75" customHeight="1" x14ac:dyDescent="0.25">
      <c r="A22" s="261" t="s">
        <v>122</v>
      </c>
      <c r="B22" s="258" t="s">
        <v>217</v>
      </c>
      <c r="C22" s="259" t="s">
        <v>13</v>
      </c>
      <c r="D22" s="260">
        <v>1</v>
      </c>
      <c r="E22" s="254"/>
      <c r="F22" s="255"/>
      <c r="G22" s="33"/>
    </row>
    <row r="23" spans="1:11" ht="17.25" customHeight="1" x14ac:dyDescent="0.25">
      <c r="A23" s="199"/>
      <c r="B23" s="6"/>
      <c r="C23" s="10"/>
      <c r="D23" s="6"/>
      <c r="E23" s="36"/>
      <c r="F23" s="229"/>
      <c r="G23" s="33"/>
    </row>
    <row r="24" spans="1:11" x14ac:dyDescent="0.25">
      <c r="A24" s="199"/>
      <c r="B24" s="44" t="s">
        <v>17</v>
      </c>
      <c r="C24" s="6"/>
      <c r="D24" s="6"/>
      <c r="E24" s="7"/>
      <c r="F24" s="202"/>
      <c r="G24" s="33"/>
    </row>
    <row r="25" spans="1:11" ht="26.25" x14ac:dyDescent="0.25">
      <c r="A25" s="199" t="s">
        <v>73</v>
      </c>
      <c r="B25" s="9" t="s">
        <v>18</v>
      </c>
      <c r="C25" s="10" t="s">
        <v>5</v>
      </c>
      <c r="D25" s="84">
        <v>5</v>
      </c>
      <c r="E25" s="113"/>
      <c r="F25" s="203"/>
      <c r="G25" s="33"/>
    </row>
    <row r="26" spans="1:11" ht="51.75" x14ac:dyDescent="0.25">
      <c r="A26" s="204" t="s">
        <v>75</v>
      </c>
      <c r="B26" s="5" t="s">
        <v>19</v>
      </c>
      <c r="C26" s="10" t="s">
        <v>5</v>
      </c>
      <c r="D26" s="84">
        <v>5</v>
      </c>
      <c r="E26" s="145"/>
      <c r="F26" s="205"/>
      <c r="G26" s="33"/>
      <c r="I26" s="31"/>
    </row>
    <row r="27" spans="1:11" ht="38.25" x14ac:dyDescent="0.35">
      <c r="A27" s="206" t="s">
        <v>77</v>
      </c>
      <c r="B27" s="38" t="s">
        <v>20</v>
      </c>
      <c r="C27" s="39" t="s">
        <v>22</v>
      </c>
      <c r="D27" s="91">
        <v>13</v>
      </c>
      <c r="E27" s="146"/>
      <c r="F27" s="200"/>
      <c r="G27" s="33"/>
      <c r="I27" s="34"/>
    </row>
    <row r="28" spans="1:11" ht="25.5" x14ac:dyDescent="0.25">
      <c r="A28" s="206" t="s">
        <v>80</v>
      </c>
      <c r="B28" s="38" t="s">
        <v>21</v>
      </c>
      <c r="C28" s="39" t="s">
        <v>22</v>
      </c>
      <c r="D28" s="92">
        <v>94</v>
      </c>
      <c r="E28" s="147"/>
      <c r="F28" s="200"/>
      <c r="G28" s="33"/>
    </row>
    <row r="29" spans="1:11" x14ac:dyDescent="0.25">
      <c r="A29" s="207"/>
      <c r="B29" s="12"/>
      <c r="C29" s="13"/>
      <c r="D29" s="13"/>
      <c r="E29" s="36"/>
      <c r="F29" s="229"/>
      <c r="G29" s="33"/>
    </row>
    <row r="30" spans="1:11" x14ac:dyDescent="0.25">
      <c r="A30" s="199"/>
      <c r="B30" s="44" t="s">
        <v>42</v>
      </c>
      <c r="C30" s="6"/>
      <c r="D30" s="6"/>
      <c r="E30" s="7"/>
      <c r="F30" s="205"/>
      <c r="G30" s="33"/>
    </row>
    <row r="31" spans="1:11" ht="38.25" x14ac:dyDescent="0.25">
      <c r="A31" s="199" t="s">
        <v>73</v>
      </c>
      <c r="B31" s="40" t="s">
        <v>23</v>
      </c>
      <c r="C31" s="93" t="s">
        <v>24</v>
      </c>
      <c r="D31" s="94">
        <v>1115</v>
      </c>
      <c r="E31" s="150"/>
      <c r="F31" s="205"/>
      <c r="G31" s="33"/>
    </row>
    <row r="32" spans="1:11" ht="63.75" x14ac:dyDescent="0.25">
      <c r="A32" s="199" t="s">
        <v>75</v>
      </c>
      <c r="B32" s="40" t="s">
        <v>25</v>
      </c>
      <c r="C32" s="93" t="s">
        <v>24</v>
      </c>
      <c r="D32" s="94">
        <v>1115</v>
      </c>
      <c r="E32" s="151"/>
      <c r="F32" s="205"/>
      <c r="G32" s="33"/>
    </row>
    <row r="33" spans="1:7" ht="76.5" x14ac:dyDescent="0.25">
      <c r="A33" s="199" t="s">
        <v>77</v>
      </c>
      <c r="B33" s="40" t="s">
        <v>37</v>
      </c>
      <c r="C33" s="93" t="s">
        <v>24</v>
      </c>
      <c r="D33" s="94">
        <v>142</v>
      </c>
      <c r="E33" s="150"/>
      <c r="F33" s="200"/>
      <c r="G33" s="33"/>
    </row>
    <row r="34" spans="1:7" ht="25.5" x14ac:dyDescent="0.25">
      <c r="A34" s="199" t="s">
        <v>80</v>
      </c>
      <c r="B34" s="40" t="s">
        <v>26</v>
      </c>
      <c r="C34" s="93" t="s">
        <v>24</v>
      </c>
      <c r="D34" s="94">
        <v>1257</v>
      </c>
      <c r="E34" s="150"/>
      <c r="F34" s="205"/>
      <c r="G34" s="33"/>
    </row>
    <row r="35" spans="1:7" ht="16.5" x14ac:dyDescent="0.25">
      <c r="A35" s="208" t="s">
        <v>82</v>
      </c>
      <c r="B35" s="40" t="s">
        <v>27</v>
      </c>
      <c r="C35" s="93" t="s">
        <v>24</v>
      </c>
      <c r="D35" s="94">
        <v>1600</v>
      </c>
      <c r="E35" s="150"/>
      <c r="F35" s="200"/>
      <c r="G35" s="33"/>
    </row>
    <row r="36" spans="1:7" ht="25.5" x14ac:dyDescent="0.25">
      <c r="A36" s="208" t="s">
        <v>84</v>
      </c>
      <c r="B36" s="40" t="s">
        <v>28</v>
      </c>
      <c r="C36" s="81" t="s">
        <v>6</v>
      </c>
      <c r="D36" s="94">
        <v>30</v>
      </c>
      <c r="E36" s="150"/>
      <c r="F36" s="200"/>
      <c r="G36" s="33"/>
    </row>
    <row r="37" spans="1:7" x14ac:dyDescent="0.25">
      <c r="A37" s="207"/>
      <c r="B37" s="42"/>
      <c r="C37" s="13"/>
      <c r="D37" s="13"/>
      <c r="E37" s="36"/>
      <c r="F37" s="229"/>
      <c r="G37" s="33"/>
    </row>
    <row r="38" spans="1:7" x14ac:dyDescent="0.25">
      <c r="A38" s="199"/>
      <c r="B38" s="44" t="s">
        <v>29</v>
      </c>
      <c r="C38" s="6"/>
      <c r="D38" s="10"/>
      <c r="E38" s="7"/>
      <c r="F38" s="209"/>
      <c r="G38" s="33"/>
    </row>
    <row r="39" spans="1:7" ht="26.25" x14ac:dyDescent="0.25">
      <c r="A39" s="199" t="s">
        <v>73</v>
      </c>
      <c r="B39" s="27" t="s">
        <v>33</v>
      </c>
      <c r="C39" s="10" t="s">
        <v>13</v>
      </c>
      <c r="D39" s="84">
        <v>44</v>
      </c>
      <c r="E39" s="113"/>
      <c r="F39" s="203"/>
      <c r="G39" s="33"/>
    </row>
    <row r="40" spans="1:7" ht="26.25" x14ac:dyDescent="0.25">
      <c r="A40" s="199" t="s">
        <v>75</v>
      </c>
      <c r="B40" s="27" t="s">
        <v>34</v>
      </c>
      <c r="C40" s="10" t="s">
        <v>30</v>
      </c>
      <c r="D40" s="84">
        <v>93</v>
      </c>
      <c r="E40" s="148"/>
      <c r="F40" s="203"/>
      <c r="G40" s="33"/>
    </row>
    <row r="41" spans="1:7" x14ac:dyDescent="0.25">
      <c r="A41" s="199"/>
      <c r="B41" s="27"/>
      <c r="C41" s="28"/>
      <c r="D41" s="28"/>
      <c r="E41" s="236"/>
      <c r="F41" s="230"/>
      <c r="G41" s="33"/>
    </row>
    <row r="42" spans="1:7" x14ac:dyDescent="0.25">
      <c r="A42" s="204"/>
      <c r="B42" s="32" t="s">
        <v>43</v>
      </c>
      <c r="C42" s="15"/>
      <c r="D42" s="15"/>
      <c r="E42" s="152"/>
      <c r="F42" s="210"/>
      <c r="G42" s="33"/>
    </row>
    <row r="43" spans="1:7" ht="39.75" customHeight="1" x14ac:dyDescent="0.25">
      <c r="A43" s="199" t="s">
        <v>73</v>
      </c>
      <c r="B43" s="43" t="s">
        <v>35</v>
      </c>
      <c r="C43" s="10" t="s">
        <v>22</v>
      </c>
      <c r="D43" s="11">
        <v>200</v>
      </c>
      <c r="E43" s="148"/>
      <c r="F43" s="205"/>
      <c r="G43" s="33"/>
    </row>
    <row r="44" spans="1:7" ht="38.25" x14ac:dyDescent="0.25">
      <c r="A44" s="199" t="s">
        <v>75</v>
      </c>
      <c r="B44" s="43" t="s">
        <v>36</v>
      </c>
      <c r="C44" s="10" t="s">
        <v>22</v>
      </c>
      <c r="D44" s="11">
        <v>5</v>
      </c>
      <c r="E44" s="148"/>
      <c r="F44" s="205"/>
      <c r="G44" s="33"/>
    </row>
    <row r="45" spans="1:7" x14ac:dyDescent="0.25">
      <c r="A45" s="199"/>
      <c r="B45" s="43"/>
      <c r="C45" s="10"/>
      <c r="D45" s="28"/>
      <c r="E45" s="237"/>
      <c r="F45" s="229"/>
      <c r="G45" s="33"/>
    </row>
    <row r="46" spans="1:7" x14ac:dyDescent="0.25">
      <c r="A46" s="204"/>
      <c r="B46" s="32" t="s">
        <v>44</v>
      </c>
      <c r="C46" s="108"/>
      <c r="D46" s="15"/>
      <c r="E46" s="16"/>
      <c r="F46" s="211"/>
      <c r="G46" s="33"/>
    </row>
    <row r="47" spans="1:7" ht="16.5" x14ac:dyDescent="0.25">
      <c r="A47" s="212" t="s">
        <v>73</v>
      </c>
      <c r="B47" s="65" t="s">
        <v>38</v>
      </c>
      <c r="C47" s="93" t="s">
        <v>24</v>
      </c>
      <c r="D47" s="95">
        <v>30</v>
      </c>
      <c r="E47" s="153"/>
      <c r="F47" s="213"/>
      <c r="G47" s="33"/>
    </row>
    <row r="48" spans="1:7" ht="16.5" x14ac:dyDescent="0.25">
      <c r="A48" s="212" t="s">
        <v>75</v>
      </c>
      <c r="B48" s="65" t="s">
        <v>101</v>
      </c>
      <c r="C48" s="93" t="s">
        <v>24</v>
      </c>
      <c r="D48" s="95">
        <v>50</v>
      </c>
      <c r="E48" s="153"/>
      <c r="F48" s="213"/>
      <c r="G48" s="33"/>
    </row>
    <row r="49" spans="1:7" ht="26.25" x14ac:dyDescent="0.25">
      <c r="A49" s="212" t="s">
        <v>77</v>
      </c>
      <c r="B49" s="66" t="s">
        <v>39</v>
      </c>
      <c r="C49" s="93" t="s">
        <v>24</v>
      </c>
      <c r="D49" s="95">
        <v>76</v>
      </c>
      <c r="E49" s="153"/>
      <c r="F49" s="213"/>
      <c r="G49" s="33"/>
    </row>
    <row r="50" spans="1:7" ht="16.5" x14ac:dyDescent="0.25">
      <c r="A50" s="212" t="s">
        <v>80</v>
      </c>
      <c r="B50" s="65" t="s">
        <v>40</v>
      </c>
      <c r="C50" s="93" t="s">
        <v>24</v>
      </c>
      <c r="D50" s="95">
        <v>290</v>
      </c>
      <c r="E50" s="153"/>
      <c r="F50" s="213"/>
      <c r="G50" s="33"/>
    </row>
    <row r="51" spans="1:7" x14ac:dyDescent="0.25">
      <c r="A51" s="212"/>
      <c r="B51" s="65"/>
      <c r="C51" s="65"/>
      <c r="D51" s="65"/>
      <c r="E51" s="238"/>
      <c r="F51" s="232"/>
      <c r="G51" s="33"/>
    </row>
    <row r="52" spans="1:7" x14ac:dyDescent="0.25">
      <c r="A52" s="214"/>
      <c r="B52" s="30" t="s">
        <v>45</v>
      </c>
      <c r="C52" s="24"/>
      <c r="D52" s="24"/>
      <c r="E52" s="24"/>
      <c r="F52" s="215"/>
      <c r="G52" s="33"/>
    </row>
    <row r="53" spans="1:7" ht="26.25" x14ac:dyDescent="0.25">
      <c r="A53" s="214" t="s">
        <v>73</v>
      </c>
      <c r="B53" s="70" t="s">
        <v>46</v>
      </c>
      <c r="C53" s="81" t="s">
        <v>6</v>
      </c>
      <c r="D53" s="54">
        <v>1</v>
      </c>
      <c r="E53" s="158"/>
      <c r="F53" s="253"/>
      <c r="G53" s="33"/>
    </row>
    <row r="54" spans="1:7" ht="16.5" x14ac:dyDescent="0.25">
      <c r="A54" s="76" t="s">
        <v>75</v>
      </c>
      <c r="B54" s="24" t="s">
        <v>47</v>
      </c>
      <c r="C54" s="93" t="s">
        <v>24</v>
      </c>
      <c r="D54" s="46">
        <v>73</v>
      </c>
      <c r="E54" s="155"/>
      <c r="F54" s="165"/>
      <c r="G54" s="33"/>
    </row>
    <row r="55" spans="1:7" ht="16.5" x14ac:dyDescent="0.25">
      <c r="A55" s="77" t="s">
        <v>77</v>
      </c>
      <c r="B55" s="24" t="s">
        <v>48</v>
      </c>
      <c r="C55" s="93" t="s">
        <v>24</v>
      </c>
      <c r="D55" s="46">
        <v>73</v>
      </c>
      <c r="E55" s="155"/>
      <c r="F55" s="165"/>
      <c r="G55" s="33"/>
    </row>
    <row r="56" spans="1:7" ht="16.5" x14ac:dyDescent="0.25">
      <c r="A56" s="77" t="s">
        <v>80</v>
      </c>
      <c r="B56" s="24" t="s">
        <v>49</v>
      </c>
      <c r="C56" s="93" t="s">
        <v>24</v>
      </c>
      <c r="D56" s="46">
        <v>73</v>
      </c>
      <c r="E56" s="155"/>
      <c r="F56" s="165"/>
      <c r="G56" s="33"/>
    </row>
    <row r="57" spans="1:7" ht="16.5" x14ac:dyDescent="0.25">
      <c r="A57" s="77" t="s">
        <v>82</v>
      </c>
      <c r="B57" s="24" t="s">
        <v>50</v>
      </c>
      <c r="C57" s="93" t="s">
        <v>24</v>
      </c>
      <c r="D57" s="46">
        <v>34.6</v>
      </c>
      <c r="E57" s="155"/>
      <c r="F57" s="165"/>
      <c r="G57" s="33"/>
    </row>
    <row r="58" spans="1:7" ht="16.5" x14ac:dyDescent="0.25">
      <c r="A58" s="77" t="s">
        <v>84</v>
      </c>
      <c r="B58" s="24" t="s">
        <v>51</v>
      </c>
      <c r="C58" s="93" t="s">
        <v>24</v>
      </c>
      <c r="D58" s="46">
        <v>34.6</v>
      </c>
      <c r="E58" s="155"/>
      <c r="F58" s="165"/>
      <c r="G58" s="33"/>
    </row>
    <row r="59" spans="1:7" ht="16.5" x14ac:dyDescent="0.25">
      <c r="A59" s="77" t="s">
        <v>86</v>
      </c>
      <c r="B59" s="24" t="s">
        <v>52</v>
      </c>
      <c r="C59" s="93" t="s">
        <v>24</v>
      </c>
      <c r="D59" s="47">
        <v>94</v>
      </c>
      <c r="E59" s="155"/>
      <c r="F59" s="165"/>
      <c r="G59" s="33"/>
    </row>
    <row r="60" spans="1:7" ht="16.5" x14ac:dyDescent="0.25">
      <c r="A60" s="77" t="s">
        <v>88</v>
      </c>
      <c r="B60" s="24" t="s">
        <v>53</v>
      </c>
      <c r="C60" s="93" t="s">
        <v>24</v>
      </c>
      <c r="D60" s="47">
        <v>94</v>
      </c>
      <c r="E60" s="155"/>
      <c r="F60" s="165"/>
      <c r="G60" s="33"/>
    </row>
    <row r="61" spans="1:7" ht="16.5" x14ac:dyDescent="0.25">
      <c r="A61" s="77" t="s">
        <v>90</v>
      </c>
      <c r="B61" s="24" t="s">
        <v>54</v>
      </c>
      <c r="C61" s="93" t="s">
        <v>24</v>
      </c>
      <c r="D61" s="48">
        <v>94</v>
      </c>
      <c r="E61" s="155"/>
      <c r="F61" s="165"/>
      <c r="G61" s="33"/>
    </row>
    <row r="62" spans="1:7" x14ac:dyDescent="0.25">
      <c r="A62" s="77" t="s">
        <v>91</v>
      </c>
      <c r="B62" s="24" t="s">
        <v>55</v>
      </c>
      <c r="C62" s="107" t="s">
        <v>13</v>
      </c>
      <c r="D62" s="48">
        <v>4</v>
      </c>
      <c r="E62" s="155"/>
      <c r="F62" s="165"/>
      <c r="G62" s="33"/>
    </row>
    <row r="63" spans="1:7" x14ac:dyDescent="0.25">
      <c r="A63" s="77" t="s">
        <v>93</v>
      </c>
      <c r="B63" s="24" t="s">
        <v>56</v>
      </c>
      <c r="C63" s="107" t="s">
        <v>13</v>
      </c>
      <c r="D63" s="48">
        <v>4</v>
      </c>
      <c r="E63" s="155"/>
      <c r="F63" s="165"/>
      <c r="G63" s="33"/>
    </row>
    <row r="64" spans="1:7" ht="26.25" x14ac:dyDescent="0.25">
      <c r="A64" s="77" t="s">
        <v>122</v>
      </c>
      <c r="B64" s="59" t="s">
        <v>57</v>
      </c>
      <c r="C64" s="50" t="s">
        <v>15</v>
      </c>
      <c r="D64" s="48">
        <v>1</v>
      </c>
      <c r="E64" s="156"/>
      <c r="F64" s="166"/>
      <c r="G64" s="33"/>
    </row>
    <row r="65" spans="1:7" x14ac:dyDescent="0.25">
      <c r="A65" s="77" t="s">
        <v>123</v>
      </c>
      <c r="B65" s="24" t="s">
        <v>58</v>
      </c>
      <c r="C65" s="23" t="s">
        <v>22</v>
      </c>
      <c r="D65" s="48">
        <v>32</v>
      </c>
      <c r="E65" s="155"/>
      <c r="F65" s="165"/>
      <c r="G65" s="33"/>
    </row>
    <row r="66" spans="1:7" x14ac:dyDescent="0.25">
      <c r="A66" s="77" t="s">
        <v>124</v>
      </c>
      <c r="B66" s="24" t="s">
        <v>59</v>
      </c>
      <c r="C66" s="96" t="s">
        <v>22</v>
      </c>
      <c r="D66" s="48">
        <v>32</v>
      </c>
      <c r="E66" s="155"/>
      <c r="F66" s="165"/>
      <c r="G66" s="33"/>
    </row>
    <row r="67" spans="1:7" x14ac:dyDescent="0.25">
      <c r="A67" s="77" t="s">
        <v>125</v>
      </c>
      <c r="B67" s="24" t="s">
        <v>60</v>
      </c>
      <c r="C67" s="96" t="s">
        <v>13</v>
      </c>
      <c r="D67" s="48">
        <v>6</v>
      </c>
      <c r="E67" s="155"/>
      <c r="F67" s="165"/>
      <c r="G67" s="33"/>
    </row>
    <row r="68" spans="1:7" ht="26.25" x14ac:dyDescent="0.25">
      <c r="A68" s="77" t="s">
        <v>126</v>
      </c>
      <c r="B68" s="60" t="s">
        <v>61</v>
      </c>
      <c r="C68" s="97" t="s">
        <v>15</v>
      </c>
      <c r="D68" s="48">
        <v>1</v>
      </c>
      <c r="E68" s="156"/>
      <c r="F68" s="166"/>
      <c r="G68" s="33"/>
    </row>
    <row r="69" spans="1:7" x14ac:dyDescent="0.25">
      <c r="A69" s="77" t="s">
        <v>127</v>
      </c>
      <c r="B69" s="24" t="s">
        <v>62</v>
      </c>
      <c r="C69" s="96" t="s">
        <v>13</v>
      </c>
      <c r="D69" s="54">
        <v>4</v>
      </c>
      <c r="E69" s="155"/>
      <c r="F69" s="165"/>
      <c r="G69" s="33"/>
    </row>
    <row r="70" spans="1:7" x14ac:dyDescent="0.25">
      <c r="A70" s="77" t="s">
        <v>128</v>
      </c>
      <c r="B70" s="53" t="s">
        <v>63</v>
      </c>
      <c r="C70" s="97" t="s">
        <v>15</v>
      </c>
      <c r="D70" s="48">
        <v>1</v>
      </c>
      <c r="E70" s="156"/>
      <c r="F70" s="166"/>
      <c r="G70" s="33"/>
    </row>
    <row r="71" spans="1:7" x14ac:dyDescent="0.25">
      <c r="A71" s="77" t="s">
        <v>129</v>
      </c>
      <c r="B71" s="38" t="s">
        <v>64</v>
      </c>
      <c r="C71" s="39" t="s">
        <v>13</v>
      </c>
      <c r="D71" s="46">
        <v>3</v>
      </c>
      <c r="E71" s="155"/>
      <c r="F71" s="165"/>
      <c r="G71" s="33"/>
    </row>
    <row r="72" spans="1:7" ht="26.25" x14ac:dyDescent="0.25">
      <c r="A72" s="77" t="s">
        <v>130</v>
      </c>
      <c r="B72" s="55" t="s">
        <v>65</v>
      </c>
      <c r="C72" s="39" t="s">
        <v>13</v>
      </c>
      <c r="D72" s="46">
        <v>2</v>
      </c>
      <c r="E72" s="155"/>
      <c r="F72" s="165"/>
      <c r="G72" s="33"/>
    </row>
    <row r="73" spans="1:7" ht="26.25" x14ac:dyDescent="0.25">
      <c r="A73" s="77" t="s">
        <v>131</v>
      </c>
      <c r="B73" s="55" t="s">
        <v>72</v>
      </c>
      <c r="C73" s="39" t="s">
        <v>13</v>
      </c>
      <c r="D73" s="46">
        <v>1</v>
      </c>
      <c r="E73" s="155"/>
      <c r="F73" s="165"/>
      <c r="G73" s="33"/>
    </row>
    <row r="74" spans="1:7" x14ac:dyDescent="0.25">
      <c r="A74" s="77" t="s">
        <v>132</v>
      </c>
      <c r="B74" s="55" t="s">
        <v>66</v>
      </c>
      <c r="C74" s="39" t="s">
        <v>22</v>
      </c>
      <c r="D74" s="46">
        <v>17</v>
      </c>
      <c r="E74" s="155"/>
      <c r="F74" s="165"/>
      <c r="G74" s="33"/>
    </row>
    <row r="75" spans="1:7" x14ac:dyDescent="0.25">
      <c r="A75" s="78" t="s">
        <v>133</v>
      </c>
      <c r="B75" s="53" t="s">
        <v>67</v>
      </c>
      <c r="C75" s="97" t="s">
        <v>15</v>
      </c>
      <c r="D75" s="48">
        <v>9</v>
      </c>
      <c r="E75" s="156"/>
      <c r="F75" s="166"/>
      <c r="G75" s="33"/>
    </row>
    <row r="76" spans="1:7" x14ac:dyDescent="0.25">
      <c r="A76" s="78" t="s">
        <v>134</v>
      </c>
      <c r="B76" s="56" t="s">
        <v>68</v>
      </c>
      <c r="C76" s="109" t="s">
        <v>69</v>
      </c>
      <c r="D76" s="57">
        <v>2</v>
      </c>
      <c r="E76" s="156"/>
      <c r="F76" s="166"/>
      <c r="G76" s="33"/>
    </row>
    <row r="77" spans="1:7" x14ac:dyDescent="0.25">
      <c r="A77" s="78" t="s">
        <v>135</v>
      </c>
      <c r="B77" s="59" t="s">
        <v>70</v>
      </c>
      <c r="C77" s="110" t="s">
        <v>69</v>
      </c>
      <c r="D77" s="48">
        <v>2</v>
      </c>
      <c r="E77" s="156"/>
      <c r="F77" s="166"/>
      <c r="G77" s="33"/>
    </row>
    <row r="78" spans="1:7" x14ac:dyDescent="0.25">
      <c r="A78" s="78" t="s">
        <v>136</v>
      </c>
      <c r="B78" s="49" t="s">
        <v>71</v>
      </c>
      <c r="C78" s="110" t="s">
        <v>15</v>
      </c>
      <c r="D78" s="48">
        <v>8</v>
      </c>
      <c r="E78" s="156"/>
      <c r="F78" s="166"/>
      <c r="G78" s="33"/>
    </row>
    <row r="79" spans="1:7" x14ac:dyDescent="0.25">
      <c r="A79" s="78"/>
      <c r="B79" s="49"/>
      <c r="C79" s="49"/>
      <c r="D79" s="48"/>
      <c r="E79" s="239"/>
      <c r="F79" s="231"/>
      <c r="G79" s="33"/>
    </row>
    <row r="80" spans="1:7" x14ac:dyDescent="0.25">
      <c r="A80" s="214"/>
      <c r="B80" s="243" t="s">
        <v>146</v>
      </c>
      <c r="C80" s="49"/>
      <c r="D80" s="49"/>
      <c r="E80" s="24"/>
      <c r="F80" s="52"/>
      <c r="G80" s="33"/>
    </row>
    <row r="81" spans="1:7" ht="25.5" x14ac:dyDescent="0.25">
      <c r="A81" s="216" t="s">
        <v>73</v>
      </c>
      <c r="B81" s="62" t="s">
        <v>74</v>
      </c>
      <c r="C81" s="61" t="s">
        <v>98</v>
      </c>
      <c r="D81" s="99">
        <v>550</v>
      </c>
      <c r="E81" s="157"/>
      <c r="F81" s="166"/>
      <c r="G81" s="33"/>
    </row>
    <row r="82" spans="1:7" ht="15.75" x14ac:dyDescent="0.25">
      <c r="A82" s="216" t="s">
        <v>75</v>
      </c>
      <c r="B82" s="62" t="s">
        <v>76</v>
      </c>
      <c r="C82" s="61" t="s">
        <v>99</v>
      </c>
      <c r="D82" s="98">
        <v>180</v>
      </c>
      <c r="E82" s="157"/>
      <c r="F82" s="166"/>
      <c r="G82" s="33"/>
    </row>
    <row r="83" spans="1:7" ht="15.75" x14ac:dyDescent="0.25">
      <c r="A83" s="216" t="s">
        <v>77</v>
      </c>
      <c r="B83" s="62" t="s">
        <v>78</v>
      </c>
      <c r="C83" s="61" t="s">
        <v>99</v>
      </c>
      <c r="D83" s="98">
        <v>15</v>
      </c>
      <c r="E83" s="157"/>
      <c r="F83" s="166"/>
      <c r="G83" s="33"/>
    </row>
    <row r="84" spans="1:7" ht="27" customHeight="1" x14ac:dyDescent="0.25">
      <c r="A84" s="216"/>
      <c r="B84" s="62" t="s">
        <v>79</v>
      </c>
      <c r="C84" s="63" t="s">
        <v>100</v>
      </c>
      <c r="D84" s="98">
        <v>285</v>
      </c>
      <c r="E84" s="157"/>
      <c r="F84" s="166"/>
      <c r="G84" s="33"/>
    </row>
    <row r="85" spans="1:7" ht="15.75" x14ac:dyDescent="0.25">
      <c r="A85" s="216" t="s">
        <v>80</v>
      </c>
      <c r="B85" s="62" t="s">
        <v>81</v>
      </c>
      <c r="C85" s="61" t="s">
        <v>99</v>
      </c>
      <c r="D85" s="98">
        <v>165</v>
      </c>
      <c r="E85" s="157"/>
      <c r="F85" s="166"/>
      <c r="G85" s="33"/>
    </row>
    <row r="86" spans="1:7" ht="15.75" x14ac:dyDescent="0.25">
      <c r="A86" s="216" t="s">
        <v>82</v>
      </c>
      <c r="B86" s="62" t="s">
        <v>83</v>
      </c>
      <c r="C86" s="61" t="s">
        <v>98</v>
      </c>
      <c r="D86" s="98">
        <v>50</v>
      </c>
      <c r="E86" s="157"/>
      <c r="F86" s="166"/>
      <c r="G86" s="33"/>
    </row>
    <row r="87" spans="1:7" ht="25.5" x14ac:dyDescent="0.25">
      <c r="A87" s="216" t="s">
        <v>84</v>
      </c>
      <c r="B87" s="62" t="s">
        <v>85</v>
      </c>
      <c r="C87" s="61" t="s">
        <v>98</v>
      </c>
      <c r="D87" s="98">
        <v>85</v>
      </c>
      <c r="E87" s="157"/>
      <c r="F87" s="166"/>
      <c r="G87" s="33"/>
    </row>
    <row r="88" spans="1:7" ht="15.75" x14ac:dyDescent="0.25">
      <c r="A88" s="216" t="s">
        <v>86</v>
      </c>
      <c r="B88" s="62" t="s">
        <v>87</v>
      </c>
      <c r="C88" s="61" t="s">
        <v>99</v>
      </c>
      <c r="D88" s="98">
        <v>10.5</v>
      </c>
      <c r="E88" s="157"/>
      <c r="F88" s="166"/>
      <c r="G88" s="33"/>
    </row>
    <row r="89" spans="1:7" x14ac:dyDescent="0.25">
      <c r="A89" s="216" t="s">
        <v>88</v>
      </c>
      <c r="B89" s="62" t="s">
        <v>89</v>
      </c>
      <c r="C89" s="61" t="s">
        <v>95</v>
      </c>
      <c r="D89" s="98">
        <v>145</v>
      </c>
      <c r="E89" s="157"/>
      <c r="F89" s="166"/>
      <c r="G89" s="33"/>
    </row>
    <row r="90" spans="1:7" ht="25.5" x14ac:dyDescent="0.25">
      <c r="A90" s="216" t="s">
        <v>90</v>
      </c>
      <c r="B90" s="62" t="s">
        <v>121</v>
      </c>
      <c r="C90" s="61" t="s">
        <v>96</v>
      </c>
      <c r="D90" s="99">
        <v>75</v>
      </c>
      <c r="E90" s="157"/>
      <c r="F90" s="166"/>
      <c r="G90" s="33"/>
    </row>
    <row r="91" spans="1:7" ht="25.5" x14ac:dyDescent="0.25">
      <c r="A91" s="216" t="s">
        <v>91</v>
      </c>
      <c r="B91" s="62" t="s">
        <v>92</v>
      </c>
      <c r="C91" s="61" t="s">
        <v>97</v>
      </c>
      <c r="D91" s="99">
        <v>62</v>
      </c>
      <c r="E91" s="157"/>
      <c r="F91" s="166"/>
      <c r="G91" s="33"/>
    </row>
    <row r="92" spans="1:7" ht="15.75" x14ac:dyDescent="0.25">
      <c r="A92" s="216" t="s">
        <v>93</v>
      </c>
      <c r="B92" s="62" t="s">
        <v>94</v>
      </c>
      <c r="C92" s="61" t="s">
        <v>99</v>
      </c>
      <c r="D92" s="98">
        <v>0.2</v>
      </c>
      <c r="E92" s="157"/>
      <c r="F92" s="166"/>
      <c r="G92" s="33"/>
    </row>
    <row r="93" spans="1:7" x14ac:dyDescent="0.25">
      <c r="A93" s="214"/>
      <c r="B93" s="24"/>
      <c r="C93" s="63"/>
      <c r="D93" s="24"/>
      <c r="E93" s="240"/>
      <c r="F93" s="231"/>
      <c r="G93" s="33"/>
    </row>
    <row r="94" spans="1:7" x14ac:dyDescent="0.25">
      <c r="A94" s="214"/>
      <c r="B94" s="30" t="s">
        <v>137</v>
      </c>
      <c r="C94" s="23"/>
      <c r="D94" s="24"/>
      <c r="E94" s="24"/>
      <c r="F94" s="52"/>
      <c r="G94" s="33"/>
    </row>
    <row r="95" spans="1:7" ht="16.5" customHeight="1" x14ac:dyDescent="0.25">
      <c r="A95" s="214" t="s">
        <v>73</v>
      </c>
      <c r="B95" s="24" t="s">
        <v>138</v>
      </c>
      <c r="C95" s="61" t="s">
        <v>98</v>
      </c>
      <c r="D95" s="54">
        <v>135</v>
      </c>
      <c r="E95" s="158"/>
      <c r="F95" s="166"/>
      <c r="G95" s="33"/>
    </row>
    <row r="96" spans="1:7" ht="15.75" x14ac:dyDescent="0.25">
      <c r="A96" s="214" t="s">
        <v>75</v>
      </c>
      <c r="B96" s="24" t="s">
        <v>140</v>
      </c>
      <c r="C96" s="61" t="s">
        <v>98</v>
      </c>
      <c r="D96" s="54">
        <v>205</v>
      </c>
      <c r="E96" s="158"/>
      <c r="F96" s="166"/>
      <c r="G96" s="33"/>
    </row>
    <row r="97" spans="1:7" ht="15.75" x14ac:dyDescent="0.25">
      <c r="A97" s="214" t="s">
        <v>77</v>
      </c>
      <c r="B97" s="24" t="s">
        <v>53</v>
      </c>
      <c r="C97" s="61" t="s">
        <v>98</v>
      </c>
      <c r="D97" s="54">
        <v>205</v>
      </c>
      <c r="E97" s="158"/>
      <c r="F97" s="166"/>
      <c r="G97" s="33"/>
    </row>
    <row r="98" spans="1:7" ht="15.75" x14ac:dyDescent="0.25">
      <c r="A98" s="214" t="s">
        <v>80</v>
      </c>
      <c r="B98" s="24" t="s">
        <v>139</v>
      </c>
      <c r="C98" s="61" t="s">
        <v>98</v>
      </c>
      <c r="D98" s="54">
        <v>340</v>
      </c>
      <c r="E98" s="158"/>
      <c r="F98" s="217"/>
      <c r="G98" s="33"/>
    </row>
    <row r="99" spans="1:7" x14ac:dyDescent="0.25">
      <c r="A99" s="214"/>
      <c r="B99" s="24"/>
      <c r="C99" s="24"/>
      <c r="D99" s="24"/>
      <c r="E99" s="240"/>
      <c r="F99" s="232"/>
      <c r="G99" s="33"/>
    </row>
    <row r="100" spans="1:7" x14ac:dyDescent="0.25">
      <c r="A100" s="206"/>
      <c r="B100" s="262" t="s">
        <v>211</v>
      </c>
      <c r="C100" s="39"/>
      <c r="D100" s="91"/>
      <c r="E100" s="256"/>
      <c r="F100" s="257"/>
      <c r="G100" s="33"/>
    </row>
    <row r="101" spans="1:7" x14ac:dyDescent="0.25">
      <c r="A101" s="206">
        <v>1</v>
      </c>
      <c r="B101" s="38" t="s">
        <v>213</v>
      </c>
      <c r="C101" s="39" t="s">
        <v>212</v>
      </c>
      <c r="D101" s="91">
        <v>1350</v>
      </c>
      <c r="E101" s="256"/>
      <c r="F101" s="257"/>
      <c r="G101" s="33"/>
    </row>
    <row r="102" spans="1:7" x14ac:dyDescent="0.25">
      <c r="A102" s="206">
        <v>2</v>
      </c>
      <c r="B102" s="38" t="s">
        <v>214</v>
      </c>
      <c r="C102" s="39" t="s">
        <v>212</v>
      </c>
      <c r="D102" s="91">
        <v>1350</v>
      </c>
      <c r="E102" s="256"/>
      <c r="F102" s="257"/>
      <c r="G102" s="33"/>
    </row>
    <row r="103" spans="1:7" x14ac:dyDescent="0.25">
      <c r="A103" s="207"/>
      <c r="B103" s="12"/>
      <c r="C103" s="13"/>
      <c r="D103" s="13"/>
      <c r="E103" s="36"/>
      <c r="F103" s="229"/>
      <c r="G103" s="33"/>
    </row>
    <row r="104" spans="1:7" x14ac:dyDescent="0.25">
      <c r="A104" s="214"/>
      <c r="B104" s="30" t="s">
        <v>102</v>
      </c>
      <c r="C104" s="24"/>
      <c r="D104" s="24"/>
      <c r="E104" s="24"/>
      <c r="F104" s="215"/>
      <c r="G104" s="33"/>
    </row>
    <row r="105" spans="1:7" ht="15.75" x14ac:dyDescent="0.25">
      <c r="A105" s="214" t="s">
        <v>73</v>
      </c>
      <c r="B105" s="24" t="s">
        <v>103</v>
      </c>
      <c r="C105" s="61" t="s">
        <v>99</v>
      </c>
      <c r="D105" s="54">
        <v>6</v>
      </c>
      <c r="E105" s="158"/>
      <c r="F105" s="217"/>
      <c r="G105" s="33"/>
    </row>
    <row r="106" spans="1:7" ht="15.75" x14ac:dyDescent="0.25">
      <c r="A106" s="214" t="s">
        <v>75</v>
      </c>
      <c r="B106" s="24" t="s">
        <v>104</v>
      </c>
      <c r="C106" s="61" t="s">
        <v>98</v>
      </c>
      <c r="D106" s="54">
        <v>8</v>
      </c>
      <c r="E106" s="158"/>
      <c r="F106" s="217"/>
      <c r="G106" s="33"/>
    </row>
    <row r="107" spans="1:7" ht="15.75" x14ac:dyDescent="0.25">
      <c r="A107" s="214" t="s">
        <v>77</v>
      </c>
      <c r="B107" s="24" t="s">
        <v>105</v>
      </c>
      <c r="C107" s="61" t="s">
        <v>99</v>
      </c>
      <c r="D107" s="54">
        <v>1</v>
      </c>
      <c r="E107" s="158"/>
      <c r="F107" s="217"/>
      <c r="G107" s="33"/>
    </row>
    <row r="108" spans="1:7" x14ac:dyDescent="0.25">
      <c r="A108" s="214" t="s">
        <v>80</v>
      </c>
      <c r="B108" s="24" t="s">
        <v>106</v>
      </c>
      <c r="C108" s="23" t="s">
        <v>107</v>
      </c>
      <c r="D108" s="54">
        <v>95</v>
      </c>
      <c r="E108" s="158"/>
      <c r="F108" s="217"/>
      <c r="G108" s="33"/>
    </row>
    <row r="109" spans="1:7" ht="15.75" x14ac:dyDescent="0.25">
      <c r="A109" s="214" t="s">
        <v>82</v>
      </c>
      <c r="B109" s="24" t="s">
        <v>108</v>
      </c>
      <c r="C109" s="61" t="s">
        <v>99</v>
      </c>
      <c r="D109" s="54">
        <v>1</v>
      </c>
      <c r="E109" s="158"/>
      <c r="F109" s="217"/>
      <c r="G109" s="33"/>
    </row>
    <row r="110" spans="1:7" ht="15.75" x14ac:dyDescent="0.25">
      <c r="A110" s="214" t="s">
        <v>84</v>
      </c>
      <c r="B110" s="24" t="s">
        <v>109</v>
      </c>
      <c r="C110" s="61" t="s">
        <v>99</v>
      </c>
      <c r="D110" s="54">
        <v>4</v>
      </c>
      <c r="E110" s="158"/>
      <c r="F110" s="217"/>
      <c r="G110" s="33"/>
    </row>
    <row r="111" spans="1:7" ht="15.75" x14ac:dyDescent="0.25">
      <c r="A111" s="214" t="s">
        <v>86</v>
      </c>
      <c r="B111" s="24" t="s">
        <v>110</v>
      </c>
      <c r="C111" s="61" t="s">
        <v>99</v>
      </c>
      <c r="D111" s="54">
        <v>5.2</v>
      </c>
      <c r="E111" s="158"/>
      <c r="F111" s="217"/>
      <c r="G111" s="33"/>
    </row>
    <row r="112" spans="1:7" x14ac:dyDescent="0.25">
      <c r="A112" s="214" t="s">
        <v>88</v>
      </c>
      <c r="B112" s="24" t="s">
        <v>111</v>
      </c>
      <c r="C112" s="23" t="s">
        <v>107</v>
      </c>
      <c r="D112" s="54">
        <v>780</v>
      </c>
      <c r="E112" s="158"/>
      <c r="F112" s="217"/>
      <c r="G112" s="33"/>
    </row>
    <row r="113" spans="1:7" ht="15.75" x14ac:dyDescent="0.25">
      <c r="A113" s="214" t="s">
        <v>90</v>
      </c>
      <c r="B113" s="24" t="s">
        <v>108</v>
      </c>
      <c r="C113" s="61" t="s">
        <v>99</v>
      </c>
      <c r="D113" s="54">
        <v>5.4</v>
      </c>
      <c r="E113" s="158"/>
      <c r="F113" s="217"/>
      <c r="G113" s="33"/>
    </row>
    <row r="114" spans="1:7" ht="26.25" x14ac:dyDescent="0.25">
      <c r="A114" s="214" t="s">
        <v>91</v>
      </c>
      <c r="B114" s="70" t="s">
        <v>112</v>
      </c>
      <c r="C114" s="61" t="s">
        <v>98</v>
      </c>
      <c r="D114" s="54">
        <v>142</v>
      </c>
      <c r="E114" s="158"/>
      <c r="F114" s="217"/>
      <c r="G114" s="33"/>
    </row>
    <row r="115" spans="1:7" ht="26.25" x14ac:dyDescent="0.25">
      <c r="A115" s="214" t="s">
        <v>93</v>
      </c>
      <c r="B115" s="70" t="s">
        <v>114</v>
      </c>
      <c r="C115" s="61" t="s">
        <v>99</v>
      </c>
      <c r="D115" s="54">
        <v>17</v>
      </c>
      <c r="E115" s="158"/>
      <c r="F115" s="217"/>
      <c r="G115" s="33"/>
    </row>
    <row r="116" spans="1:7" x14ac:dyDescent="0.25">
      <c r="A116" s="214" t="s">
        <v>122</v>
      </c>
      <c r="B116" s="70" t="s">
        <v>113</v>
      </c>
      <c r="C116" s="23" t="s">
        <v>107</v>
      </c>
      <c r="D116" s="54">
        <v>2100</v>
      </c>
      <c r="E116" s="158"/>
      <c r="F116" s="217"/>
      <c r="G116" s="33"/>
    </row>
    <row r="117" spans="1:7" ht="26.25" customHeight="1" x14ac:dyDescent="0.25">
      <c r="A117" s="214" t="s">
        <v>123</v>
      </c>
      <c r="B117" s="70" t="s">
        <v>115</v>
      </c>
      <c r="C117" s="23" t="s">
        <v>107</v>
      </c>
      <c r="D117" s="54">
        <v>120</v>
      </c>
      <c r="E117" s="158"/>
      <c r="F117" s="217"/>
      <c r="G117" s="33"/>
    </row>
    <row r="118" spans="1:7" ht="15.75" x14ac:dyDescent="0.25">
      <c r="A118" s="214" t="s">
        <v>124</v>
      </c>
      <c r="B118" s="70" t="s">
        <v>116</v>
      </c>
      <c r="C118" s="61" t="s">
        <v>98</v>
      </c>
      <c r="D118" s="54">
        <v>4</v>
      </c>
      <c r="E118" s="158"/>
      <c r="F118" s="217"/>
      <c r="G118" s="33"/>
    </row>
    <row r="119" spans="1:7" ht="15.75" x14ac:dyDescent="0.25">
      <c r="A119" s="214" t="s">
        <v>125</v>
      </c>
      <c r="B119" s="70" t="s">
        <v>117</v>
      </c>
      <c r="C119" s="61" t="s">
        <v>98</v>
      </c>
      <c r="D119" s="54">
        <v>4</v>
      </c>
      <c r="E119" s="158"/>
      <c r="F119" s="217"/>
      <c r="G119" s="33"/>
    </row>
    <row r="120" spans="1:7" x14ac:dyDescent="0.25">
      <c r="A120" s="214"/>
      <c r="B120" s="24"/>
      <c r="C120" s="24"/>
      <c r="D120" s="24"/>
      <c r="E120" s="240"/>
      <c r="F120" s="232"/>
      <c r="G120" s="33"/>
    </row>
    <row r="121" spans="1:7" x14ac:dyDescent="0.25">
      <c r="A121" s="212"/>
      <c r="B121" s="271" t="s">
        <v>171</v>
      </c>
      <c r="C121" s="271"/>
      <c r="D121" s="271"/>
      <c r="E121" s="271"/>
      <c r="F121" s="272"/>
      <c r="G121" s="33"/>
    </row>
    <row r="122" spans="1:7" ht="25.5" x14ac:dyDescent="0.25">
      <c r="A122" s="132" t="s">
        <v>73</v>
      </c>
      <c r="B122" s="116" t="s">
        <v>148</v>
      </c>
      <c r="C122" s="114" t="s">
        <v>149</v>
      </c>
      <c r="D122" s="263">
        <v>34</v>
      </c>
      <c r="E122" s="159"/>
      <c r="F122" s="218"/>
      <c r="G122" s="33"/>
    </row>
    <row r="123" spans="1:7" ht="25.5" x14ac:dyDescent="0.25">
      <c r="A123" s="132" t="s">
        <v>75</v>
      </c>
      <c r="B123" s="116" t="s">
        <v>150</v>
      </c>
      <c r="C123" s="114" t="s">
        <v>172</v>
      </c>
      <c r="D123" s="263">
        <v>13.6</v>
      </c>
      <c r="E123" s="159"/>
      <c r="F123" s="218"/>
      <c r="G123" s="33"/>
    </row>
    <row r="124" spans="1:7" ht="25.5" x14ac:dyDescent="0.25">
      <c r="A124" s="132" t="s">
        <v>77</v>
      </c>
      <c r="B124" s="116" t="s">
        <v>151</v>
      </c>
      <c r="C124" s="114" t="s">
        <v>172</v>
      </c>
      <c r="D124" s="263">
        <v>39.6</v>
      </c>
      <c r="E124" s="159"/>
      <c r="F124" s="218"/>
      <c r="G124" s="33"/>
    </row>
    <row r="125" spans="1:7" x14ac:dyDescent="0.25">
      <c r="A125" s="132" t="s">
        <v>80</v>
      </c>
      <c r="B125" s="116" t="s">
        <v>152</v>
      </c>
      <c r="C125" s="114" t="s">
        <v>149</v>
      </c>
      <c r="D125" s="263">
        <v>2</v>
      </c>
      <c r="E125" s="159"/>
      <c r="F125" s="218"/>
      <c r="G125" s="33"/>
    </row>
    <row r="126" spans="1:7" ht="38.25" x14ac:dyDescent="0.25">
      <c r="A126" s="132" t="s">
        <v>82</v>
      </c>
      <c r="B126" s="116" t="s">
        <v>153</v>
      </c>
      <c r="C126" s="114" t="s">
        <v>173</v>
      </c>
      <c r="D126" s="263">
        <v>18.420000000000002</v>
      </c>
      <c r="E126" s="159"/>
      <c r="F126" s="218"/>
      <c r="G126" s="33"/>
    </row>
    <row r="127" spans="1:7" ht="15.75" x14ac:dyDescent="0.25">
      <c r="A127" s="132" t="s">
        <v>84</v>
      </c>
      <c r="B127" s="188" t="s">
        <v>154</v>
      </c>
      <c r="C127" s="114" t="s">
        <v>173</v>
      </c>
      <c r="D127" s="263">
        <v>23.04</v>
      </c>
      <c r="E127" s="159"/>
      <c r="F127" s="218"/>
      <c r="G127" s="33"/>
    </row>
    <row r="128" spans="1:7" ht="15.75" x14ac:dyDescent="0.25">
      <c r="A128" s="132" t="s">
        <v>86</v>
      </c>
      <c r="B128" s="188" t="s">
        <v>155</v>
      </c>
      <c r="C128" s="114" t="s">
        <v>173</v>
      </c>
      <c r="D128" s="264">
        <v>3.84</v>
      </c>
      <c r="E128" s="159"/>
      <c r="F128" s="218"/>
      <c r="G128" s="33"/>
    </row>
    <row r="129" spans="1:7" ht="25.5" x14ac:dyDescent="0.25">
      <c r="A129" s="132" t="s">
        <v>88</v>
      </c>
      <c r="B129" s="124" t="s">
        <v>156</v>
      </c>
      <c r="C129" s="114" t="s">
        <v>173</v>
      </c>
      <c r="D129" s="264">
        <v>3.84</v>
      </c>
      <c r="E129" s="159"/>
      <c r="F129" s="218"/>
      <c r="G129" s="33"/>
    </row>
    <row r="130" spans="1:7" ht="15.75" x14ac:dyDescent="0.25">
      <c r="A130" s="132" t="s">
        <v>90</v>
      </c>
      <c r="B130" s="188" t="s">
        <v>157</v>
      </c>
      <c r="C130" s="114" t="s">
        <v>173</v>
      </c>
      <c r="D130" s="264">
        <v>3.84</v>
      </c>
      <c r="E130" s="159"/>
      <c r="F130" s="218"/>
      <c r="G130" s="33"/>
    </row>
    <row r="131" spans="1:7" ht="25.5" x14ac:dyDescent="0.25">
      <c r="A131" s="132" t="s">
        <v>91</v>
      </c>
      <c r="B131" s="124" t="s">
        <v>158</v>
      </c>
      <c r="C131" s="114" t="s">
        <v>173</v>
      </c>
      <c r="D131" s="264">
        <v>26.88</v>
      </c>
      <c r="E131" s="159"/>
      <c r="F131" s="218"/>
      <c r="G131" s="33"/>
    </row>
    <row r="132" spans="1:7" ht="25.5" x14ac:dyDescent="0.25">
      <c r="A132" s="132" t="s">
        <v>93</v>
      </c>
      <c r="B132" s="124" t="s">
        <v>159</v>
      </c>
      <c r="C132" s="114" t="s">
        <v>173</v>
      </c>
      <c r="D132" s="264">
        <v>1.92</v>
      </c>
      <c r="E132" s="159"/>
      <c r="F132" s="218"/>
      <c r="G132" s="33"/>
    </row>
    <row r="133" spans="1:7" ht="38.25" x14ac:dyDescent="0.25">
      <c r="A133" s="132" t="s">
        <v>122</v>
      </c>
      <c r="B133" s="116" t="s">
        <v>160</v>
      </c>
      <c r="C133" s="114" t="s">
        <v>173</v>
      </c>
      <c r="D133" s="264">
        <v>23.04</v>
      </c>
      <c r="E133" s="159"/>
      <c r="F133" s="218"/>
      <c r="G133" s="33"/>
    </row>
    <row r="134" spans="1:7" x14ac:dyDescent="0.25">
      <c r="A134" s="132" t="s">
        <v>123</v>
      </c>
      <c r="B134" s="116" t="s">
        <v>161</v>
      </c>
      <c r="C134" s="114" t="s">
        <v>149</v>
      </c>
      <c r="D134" s="264">
        <v>32</v>
      </c>
      <c r="E134" s="159"/>
      <c r="F134" s="218"/>
      <c r="G134" s="33"/>
    </row>
    <row r="135" spans="1:7" ht="38.25" x14ac:dyDescent="0.25">
      <c r="A135" s="132" t="s">
        <v>124</v>
      </c>
      <c r="B135" s="116" t="s">
        <v>162</v>
      </c>
      <c r="C135" s="114" t="s">
        <v>15</v>
      </c>
      <c r="D135" s="264">
        <v>3</v>
      </c>
      <c r="E135" s="159"/>
      <c r="F135" s="218"/>
      <c r="G135" s="33"/>
    </row>
    <row r="136" spans="1:7" x14ac:dyDescent="0.25">
      <c r="A136" s="132" t="s">
        <v>125</v>
      </c>
      <c r="B136" s="124" t="s">
        <v>163</v>
      </c>
      <c r="C136" s="114" t="s">
        <v>149</v>
      </c>
      <c r="D136" s="264">
        <v>2</v>
      </c>
      <c r="E136" s="159"/>
      <c r="F136" s="218"/>
      <c r="G136" s="33"/>
    </row>
    <row r="137" spans="1:7" ht="25.5" x14ac:dyDescent="0.25">
      <c r="A137" s="132" t="s">
        <v>126</v>
      </c>
      <c r="B137" s="124" t="s">
        <v>164</v>
      </c>
      <c r="C137" s="114" t="s">
        <v>172</v>
      </c>
      <c r="D137" s="264">
        <v>39.6</v>
      </c>
      <c r="E137" s="159"/>
      <c r="F137" s="218"/>
      <c r="G137" s="33"/>
    </row>
    <row r="138" spans="1:7" ht="25.5" x14ac:dyDescent="0.25">
      <c r="A138" s="132" t="s">
        <v>127</v>
      </c>
      <c r="B138" s="116" t="s">
        <v>165</v>
      </c>
      <c r="C138" s="114" t="s">
        <v>166</v>
      </c>
      <c r="D138" s="264">
        <v>0.81</v>
      </c>
      <c r="E138" s="159"/>
      <c r="F138" s="218"/>
      <c r="G138" s="33"/>
    </row>
    <row r="139" spans="1:7" ht="38.25" x14ac:dyDescent="0.25">
      <c r="A139" s="136" t="s">
        <v>128</v>
      </c>
      <c r="B139" s="116" t="s">
        <v>167</v>
      </c>
      <c r="C139" s="126" t="s">
        <v>166</v>
      </c>
      <c r="D139" s="264">
        <v>0.81</v>
      </c>
      <c r="E139" s="159"/>
      <c r="F139" s="218"/>
      <c r="G139" s="33"/>
    </row>
    <row r="140" spans="1:7" ht="38.25" x14ac:dyDescent="0.25">
      <c r="A140" s="136" t="s">
        <v>129</v>
      </c>
      <c r="B140" s="116" t="s">
        <v>168</v>
      </c>
      <c r="C140" s="126" t="s">
        <v>173</v>
      </c>
      <c r="D140" s="265">
        <v>15.1</v>
      </c>
      <c r="E140" s="159"/>
      <c r="F140" s="218"/>
      <c r="G140" s="33"/>
    </row>
    <row r="141" spans="1:7" x14ac:dyDescent="0.25">
      <c r="A141" s="132" t="s">
        <v>130</v>
      </c>
      <c r="B141" s="116" t="s">
        <v>169</v>
      </c>
      <c r="C141" s="126" t="s">
        <v>149</v>
      </c>
      <c r="D141" s="265">
        <v>34</v>
      </c>
      <c r="E141" s="159"/>
      <c r="F141" s="218"/>
      <c r="G141" s="33"/>
    </row>
    <row r="142" spans="1:7" x14ac:dyDescent="0.25">
      <c r="A142" s="136" t="s">
        <v>131</v>
      </c>
      <c r="B142" s="188" t="s">
        <v>170</v>
      </c>
      <c r="C142" s="114" t="s">
        <v>149</v>
      </c>
      <c r="D142" s="264">
        <v>32</v>
      </c>
      <c r="E142" s="159"/>
      <c r="F142" s="218"/>
      <c r="G142" s="33"/>
    </row>
    <row r="143" spans="1:7" x14ac:dyDescent="0.25">
      <c r="A143" s="136"/>
      <c r="B143" s="188"/>
      <c r="C143" s="114"/>
      <c r="D143" s="264"/>
      <c r="E143" s="241"/>
      <c r="F143" s="219"/>
      <c r="G143" s="33"/>
    </row>
    <row r="144" spans="1:7" x14ac:dyDescent="0.25">
      <c r="A144" s="136"/>
      <c r="B144" s="191" t="s">
        <v>210</v>
      </c>
      <c r="C144" s="114"/>
      <c r="D144" s="264"/>
      <c r="E144" s="189"/>
      <c r="F144" s="219"/>
      <c r="G144" s="33"/>
    </row>
    <row r="145" spans="1:7" ht="26.25" x14ac:dyDescent="0.25">
      <c r="A145" s="220">
        <v>1</v>
      </c>
      <c r="B145" s="66" t="s">
        <v>190</v>
      </c>
      <c r="C145" s="178" t="s">
        <v>12</v>
      </c>
      <c r="D145" s="263">
        <v>30</v>
      </c>
      <c r="E145" s="197"/>
      <c r="F145" s="218"/>
      <c r="G145" s="33"/>
    </row>
    <row r="146" spans="1:7" x14ac:dyDescent="0.25">
      <c r="A146" s="220">
        <v>2</v>
      </c>
      <c r="B146" s="66" t="s">
        <v>175</v>
      </c>
      <c r="C146" s="178" t="s">
        <v>15</v>
      </c>
      <c r="D146" s="263">
        <v>1</v>
      </c>
      <c r="E146" s="197"/>
      <c r="F146" s="218"/>
      <c r="G146" s="33"/>
    </row>
    <row r="147" spans="1:7" x14ac:dyDescent="0.25">
      <c r="A147" s="220">
        <v>3</v>
      </c>
      <c r="B147" s="193" t="s">
        <v>176</v>
      </c>
      <c r="C147" s="178" t="s">
        <v>15</v>
      </c>
      <c r="D147" s="263">
        <v>5</v>
      </c>
      <c r="E147" s="197"/>
      <c r="F147" s="218"/>
      <c r="G147" s="33"/>
    </row>
    <row r="148" spans="1:7" ht="16.5" x14ac:dyDescent="0.25">
      <c r="A148" s="220">
        <v>4</v>
      </c>
      <c r="B148" s="66" t="s">
        <v>191</v>
      </c>
      <c r="C148" s="178" t="s">
        <v>15</v>
      </c>
      <c r="D148" s="263">
        <v>6</v>
      </c>
      <c r="E148" s="197"/>
      <c r="F148" s="218"/>
      <c r="G148" s="33"/>
    </row>
    <row r="149" spans="1:7" x14ac:dyDescent="0.25">
      <c r="A149" s="220">
        <v>5</v>
      </c>
      <c r="B149" s="66" t="s">
        <v>177</v>
      </c>
      <c r="C149" s="178" t="s">
        <v>15</v>
      </c>
      <c r="D149" s="263">
        <v>3</v>
      </c>
      <c r="E149" s="197"/>
      <c r="F149" s="218"/>
      <c r="G149" s="33"/>
    </row>
    <row r="150" spans="1:7" ht="16.5" x14ac:dyDescent="0.25">
      <c r="A150" s="220">
        <v>6</v>
      </c>
      <c r="B150" s="66" t="s">
        <v>192</v>
      </c>
      <c r="C150" s="178" t="s">
        <v>15</v>
      </c>
      <c r="D150" s="263">
        <v>8</v>
      </c>
      <c r="E150" s="197"/>
      <c r="F150" s="218"/>
      <c r="G150" s="33"/>
    </row>
    <row r="151" spans="1:7" x14ac:dyDescent="0.25">
      <c r="A151" s="220">
        <v>7</v>
      </c>
      <c r="B151" s="66" t="s">
        <v>178</v>
      </c>
      <c r="C151" s="178" t="s">
        <v>15</v>
      </c>
      <c r="D151" s="263">
        <v>8</v>
      </c>
      <c r="E151" s="197"/>
      <c r="F151" s="218"/>
      <c r="G151" s="33"/>
    </row>
    <row r="152" spans="1:7" ht="26.25" x14ac:dyDescent="0.25">
      <c r="A152" s="220">
        <v>8</v>
      </c>
      <c r="B152" s="66" t="s">
        <v>179</v>
      </c>
      <c r="C152" s="178" t="s">
        <v>180</v>
      </c>
      <c r="D152" s="266">
        <v>500</v>
      </c>
      <c r="E152" s="197"/>
      <c r="F152" s="218"/>
      <c r="G152" s="33"/>
    </row>
    <row r="153" spans="1:7" x14ac:dyDescent="0.25">
      <c r="A153" s="220">
        <v>9</v>
      </c>
      <c r="B153" s="180" t="s">
        <v>181</v>
      </c>
      <c r="C153" s="178" t="s">
        <v>182</v>
      </c>
      <c r="D153" s="263">
        <v>16</v>
      </c>
      <c r="E153" s="197"/>
      <c r="F153" s="218"/>
      <c r="G153" s="33"/>
    </row>
    <row r="154" spans="1:7" ht="25.5" x14ac:dyDescent="0.25">
      <c r="A154" s="220">
        <v>10</v>
      </c>
      <c r="B154" s="116" t="s">
        <v>183</v>
      </c>
      <c r="C154" s="178" t="s">
        <v>15</v>
      </c>
      <c r="D154" s="263">
        <v>2</v>
      </c>
      <c r="E154" s="159"/>
      <c r="F154" s="218"/>
      <c r="G154" s="33"/>
    </row>
    <row r="155" spans="1:7" ht="25.5" x14ac:dyDescent="0.25">
      <c r="A155" s="220">
        <v>1</v>
      </c>
      <c r="B155" s="116" t="s">
        <v>184</v>
      </c>
      <c r="C155" s="114" t="s">
        <v>149</v>
      </c>
      <c r="D155" s="263">
        <v>8</v>
      </c>
      <c r="E155" s="159"/>
      <c r="F155" s="218"/>
      <c r="G155" s="33"/>
    </row>
    <row r="156" spans="1:7" ht="25.5" x14ac:dyDescent="0.25">
      <c r="A156" s="221" t="s">
        <v>193</v>
      </c>
      <c r="B156" s="116" t="s">
        <v>185</v>
      </c>
      <c r="C156" s="114" t="s">
        <v>172</v>
      </c>
      <c r="D156" s="263">
        <v>9.6</v>
      </c>
      <c r="E156" s="159"/>
      <c r="F156" s="218"/>
      <c r="G156" s="33"/>
    </row>
    <row r="157" spans="1:7" ht="25.5" x14ac:dyDescent="0.25">
      <c r="A157" s="220">
        <v>3</v>
      </c>
      <c r="B157" s="116" t="s">
        <v>186</v>
      </c>
      <c r="C157" s="114" t="s">
        <v>172</v>
      </c>
      <c r="D157" s="263">
        <v>2</v>
      </c>
      <c r="E157" s="159"/>
      <c r="F157" s="218"/>
      <c r="G157" s="33"/>
    </row>
    <row r="158" spans="1:7" ht="25.5" x14ac:dyDescent="0.25">
      <c r="A158" s="221" t="s">
        <v>194</v>
      </c>
      <c r="B158" s="116" t="s">
        <v>187</v>
      </c>
      <c r="C158" s="114" t="s">
        <v>149</v>
      </c>
      <c r="D158" s="263">
        <v>1</v>
      </c>
      <c r="E158" s="159"/>
      <c r="F158" s="218"/>
      <c r="G158" s="33"/>
    </row>
    <row r="159" spans="1:7" ht="38.25" x14ac:dyDescent="0.25">
      <c r="A159" s="221" t="s">
        <v>195</v>
      </c>
      <c r="B159" s="40" t="s">
        <v>153</v>
      </c>
      <c r="C159" s="96" t="s">
        <v>173</v>
      </c>
      <c r="D159" s="263">
        <v>4</v>
      </c>
      <c r="E159" s="159"/>
      <c r="F159" s="218"/>
      <c r="G159" s="33"/>
    </row>
    <row r="160" spans="1:7" ht="15.75" x14ac:dyDescent="0.25">
      <c r="A160" s="221" t="s">
        <v>196</v>
      </c>
      <c r="B160" s="188" t="s">
        <v>188</v>
      </c>
      <c r="C160" s="96" t="s">
        <v>173</v>
      </c>
      <c r="D160" s="263">
        <v>24</v>
      </c>
      <c r="E160" s="159"/>
      <c r="F160" s="218"/>
      <c r="G160" s="33"/>
    </row>
    <row r="161" spans="1:7" ht="15.75" x14ac:dyDescent="0.25">
      <c r="A161" s="221" t="s">
        <v>197</v>
      </c>
      <c r="B161" s="188" t="s">
        <v>155</v>
      </c>
      <c r="C161" s="96" t="s">
        <v>173</v>
      </c>
      <c r="D161" s="264">
        <v>16.8</v>
      </c>
      <c r="E161" s="159"/>
      <c r="F161" s="218"/>
      <c r="G161" s="33"/>
    </row>
    <row r="162" spans="1:7" ht="25.5" x14ac:dyDescent="0.25">
      <c r="A162" s="221" t="s">
        <v>198</v>
      </c>
      <c r="B162" s="124" t="s">
        <v>156</v>
      </c>
      <c r="C162" s="114" t="s">
        <v>173</v>
      </c>
      <c r="D162" s="264">
        <v>16.8</v>
      </c>
      <c r="E162" s="159"/>
      <c r="F162" s="218"/>
      <c r="G162" s="33"/>
    </row>
    <row r="163" spans="1:7" ht="15.75" x14ac:dyDescent="0.25">
      <c r="A163" s="221" t="s">
        <v>199</v>
      </c>
      <c r="B163" s="188" t="s">
        <v>157</v>
      </c>
      <c r="C163" s="114" t="s">
        <v>173</v>
      </c>
      <c r="D163" s="264">
        <v>16.8</v>
      </c>
      <c r="E163" s="159"/>
      <c r="F163" s="218"/>
      <c r="G163" s="33"/>
    </row>
    <row r="164" spans="1:7" ht="25.5" x14ac:dyDescent="0.25">
      <c r="A164" s="221" t="s">
        <v>200</v>
      </c>
      <c r="B164" s="124" t="s">
        <v>158</v>
      </c>
      <c r="C164" s="96" t="s">
        <v>173</v>
      </c>
      <c r="D164" s="264">
        <v>40.799999999999997</v>
      </c>
      <c r="E164" s="159"/>
      <c r="F164" s="218"/>
      <c r="G164" s="33"/>
    </row>
    <row r="165" spans="1:7" ht="25.5" x14ac:dyDescent="0.25">
      <c r="A165" s="221" t="s">
        <v>201</v>
      </c>
      <c r="B165" s="124" t="s">
        <v>159</v>
      </c>
      <c r="C165" s="114" t="s">
        <v>173</v>
      </c>
      <c r="D165" s="264">
        <v>1.2</v>
      </c>
      <c r="E165" s="159"/>
      <c r="F165" s="218"/>
      <c r="G165" s="33"/>
    </row>
    <row r="166" spans="1:7" ht="38.25" x14ac:dyDescent="0.25">
      <c r="A166" s="221" t="s">
        <v>202</v>
      </c>
      <c r="B166" s="116" t="s">
        <v>160</v>
      </c>
      <c r="C166" s="114" t="s">
        <v>173</v>
      </c>
      <c r="D166" s="264">
        <v>40.799999999999997</v>
      </c>
      <c r="E166" s="228"/>
      <c r="F166" s="218"/>
      <c r="G166" s="33"/>
    </row>
    <row r="167" spans="1:7" ht="25.5" x14ac:dyDescent="0.25">
      <c r="A167" s="221" t="s">
        <v>203</v>
      </c>
      <c r="B167" s="116" t="s">
        <v>189</v>
      </c>
      <c r="C167" s="114" t="s">
        <v>149</v>
      </c>
      <c r="D167" s="264">
        <v>10</v>
      </c>
      <c r="E167" s="159"/>
      <c r="F167" s="218"/>
      <c r="G167" s="33"/>
    </row>
    <row r="168" spans="1:7" x14ac:dyDescent="0.25">
      <c r="A168" s="221" t="s">
        <v>204</v>
      </c>
      <c r="B168" s="181" t="s">
        <v>163</v>
      </c>
      <c r="C168" s="114" t="s">
        <v>149</v>
      </c>
      <c r="D168" s="264">
        <v>1</v>
      </c>
      <c r="E168" s="159"/>
      <c r="F168" s="218"/>
      <c r="G168" s="33"/>
    </row>
    <row r="169" spans="1:7" ht="25.5" x14ac:dyDescent="0.25">
      <c r="A169" s="221" t="s">
        <v>205</v>
      </c>
      <c r="B169" s="181" t="s">
        <v>164</v>
      </c>
      <c r="C169" s="114" t="s">
        <v>172</v>
      </c>
      <c r="D169" s="264">
        <v>2</v>
      </c>
      <c r="E169" s="159"/>
      <c r="F169" s="218"/>
      <c r="G169" s="33"/>
    </row>
    <row r="170" spans="1:7" ht="25.5" x14ac:dyDescent="0.25">
      <c r="A170" s="221" t="s">
        <v>206</v>
      </c>
      <c r="B170" s="40" t="s">
        <v>165</v>
      </c>
      <c r="C170" s="114" t="s">
        <v>166</v>
      </c>
      <c r="D170" s="267">
        <v>0.81</v>
      </c>
      <c r="E170" s="159"/>
      <c r="F170" s="218"/>
      <c r="G170" s="33"/>
    </row>
    <row r="171" spans="1:7" ht="38.25" x14ac:dyDescent="0.25">
      <c r="A171" s="221" t="s">
        <v>207</v>
      </c>
      <c r="B171" s="116" t="s">
        <v>167</v>
      </c>
      <c r="C171" s="183" t="s">
        <v>166</v>
      </c>
      <c r="D171" s="267">
        <v>0.81</v>
      </c>
      <c r="E171" s="159"/>
      <c r="F171" s="218"/>
      <c r="G171" s="33"/>
    </row>
    <row r="172" spans="1:7" ht="38.25" x14ac:dyDescent="0.25">
      <c r="A172" s="221" t="s">
        <v>208</v>
      </c>
      <c r="B172" s="116" t="s">
        <v>168</v>
      </c>
      <c r="C172" s="183" t="s">
        <v>173</v>
      </c>
      <c r="D172" s="265">
        <v>15.1</v>
      </c>
      <c r="E172" s="159"/>
      <c r="F172" s="218"/>
      <c r="G172" s="33"/>
    </row>
    <row r="173" spans="1:7" x14ac:dyDescent="0.25">
      <c r="A173" s="221" t="s">
        <v>209</v>
      </c>
      <c r="B173" s="40" t="s">
        <v>169</v>
      </c>
      <c r="C173" s="126" t="s">
        <v>149</v>
      </c>
      <c r="D173" s="265">
        <v>4</v>
      </c>
      <c r="E173" s="159"/>
      <c r="F173" s="218"/>
      <c r="G173" s="33"/>
    </row>
    <row r="174" spans="1:7" ht="15.75" thickBot="1" x14ac:dyDescent="0.3">
      <c r="A174" s="222"/>
      <c r="B174" s="223"/>
      <c r="C174" s="224"/>
      <c r="D174" s="268"/>
      <c r="E174" s="242"/>
      <c r="F174" s="233"/>
      <c r="G174" s="33"/>
    </row>
    <row r="175" spans="1:7" ht="15.75" thickBot="1" x14ac:dyDescent="0.3">
      <c r="A175" s="69"/>
      <c r="B175" s="18"/>
      <c r="C175" s="18"/>
      <c r="D175" s="18"/>
      <c r="E175" s="19"/>
      <c r="F175" s="20"/>
      <c r="G175" s="33"/>
    </row>
    <row r="176" spans="1:7" ht="15.75" thickBot="1" x14ac:dyDescent="0.3">
      <c r="A176" s="18"/>
      <c r="B176" s="18"/>
      <c r="C176" s="18"/>
      <c r="D176" s="18"/>
      <c r="E176" s="21" t="s">
        <v>31</v>
      </c>
      <c r="F176" s="174">
        <f>F23+F29+F37+F41+F45+F51+F79+F93+F99+F103+F120+F143+F174</f>
        <v>0</v>
      </c>
      <c r="G176" s="33"/>
    </row>
    <row r="177" spans="1:7" ht="15.75" thickBot="1" x14ac:dyDescent="0.3">
      <c r="A177" s="18"/>
      <c r="B177" s="18" t="s">
        <v>216</v>
      </c>
      <c r="C177" s="18"/>
      <c r="D177" s="18"/>
      <c r="E177" s="71">
        <v>0.2</v>
      </c>
      <c r="F177" s="175">
        <f>F176*20%</f>
        <v>0</v>
      </c>
      <c r="G177" s="33"/>
    </row>
    <row r="178" spans="1:7" ht="15.75" thickBot="1" x14ac:dyDescent="0.3">
      <c r="A178" s="18"/>
      <c r="B178" s="18"/>
      <c r="C178" s="18"/>
      <c r="D178" s="18"/>
      <c r="E178" s="72" t="s">
        <v>16</v>
      </c>
      <c r="F178" s="176">
        <f>SUM(F176:F177)</f>
        <v>0</v>
      </c>
      <c r="G178" s="33"/>
    </row>
    <row r="179" spans="1:7" x14ac:dyDescent="0.25">
      <c r="A179" s="18"/>
      <c r="B179" s="33"/>
      <c r="C179" s="33"/>
      <c r="D179" s="33"/>
      <c r="E179" s="33"/>
      <c r="F179" s="33"/>
      <c r="G179" s="33"/>
    </row>
    <row r="180" spans="1:7" x14ac:dyDescent="0.25">
      <c r="A180" s="33"/>
      <c r="B180" s="33"/>
      <c r="C180" s="33"/>
      <c r="D180" s="33"/>
      <c r="E180" s="33"/>
      <c r="F180" s="33"/>
      <c r="G180" s="33"/>
    </row>
    <row r="181" spans="1:7" x14ac:dyDescent="0.25">
      <c r="A181" s="33"/>
      <c r="B181" s="33"/>
      <c r="C181" s="33"/>
      <c r="D181" s="33"/>
      <c r="E181" s="33"/>
      <c r="F181" s="33"/>
      <c r="G181" s="33"/>
    </row>
    <row r="182" spans="1:7" x14ac:dyDescent="0.25">
      <c r="A182" s="33"/>
      <c r="B182" s="33"/>
      <c r="C182" s="33"/>
      <c r="D182" s="33"/>
      <c r="E182" s="33"/>
      <c r="F182" s="33"/>
      <c r="G182" s="33"/>
    </row>
    <row r="183" spans="1:7" x14ac:dyDescent="0.25">
      <c r="A183" s="33"/>
      <c r="B183" s="33"/>
      <c r="C183" s="33"/>
      <c r="D183" s="33"/>
      <c r="E183" s="33"/>
      <c r="F183" s="33"/>
      <c r="G183" s="33"/>
    </row>
    <row r="184" spans="1:7" x14ac:dyDescent="0.25">
      <c r="A184" s="235"/>
      <c r="B184" s="235"/>
      <c r="C184" s="235"/>
      <c r="D184" s="235"/>
      <c r="E184" s="235"/>
      <c r="F184" s="235"/>
      <c r="G184" s="235"/>
    </row>
  </sheetData>
  <mergeCells count="6">
    <mergeCell ref="A1:G1"/>
    <mergeCell ref="A2:G2"/>
    <mergeCell ref="A4:G4"/>
    <mergeCell ref="A6:G6"/>
    <mergeCell ref="B121:F121"/>
    <mergeCell ref="A3:F3"/>
  </mergeCells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5"/>
  <sheetViews>
    <sheetView tabSelected="1" topLeftCell="A172" workbookViewId="0">
      <selection activeCell="H187" sqref="H187"/>
    </sheetView>
  </sheetViews>
  <sheetFormatPr defaultRowHeight="15" x14ac:dyDescent="0.25"/>
  <cols>
    <col min="2" max="2" width="21.85546875" customWidth="1"/>
    <col min="6" max="6" width="16" customWidth="1"/>
  </cols>
  <sheetData>
    <row r="2" spans="1:7" x14ac:dyDescent="0.25">
      <c r="A2" s="269" t="s">
        <v>141</v>
      </c>
      <c r="B2" s="269"/>
      <c r="C2" s="269"/>
      <c r="D2" s="269"/>
      <c r="E2" s="269"/>
      <c r="F2" s="269"/>
      <c r="G2" s="269"/>
    </row>
    <row r="3" spans="1:7" x14ac:dyDescent="0.25">
      <c r="A3" s="269" t="s">
        <v>142</v>
      </c>
      <c r="B3" s="269"/>
      <c r="C3" s="269"/>
      <c r="D3" s="269"/>
      <c r="E3" s="269"/>
      <c r="F3" s="269"/>
      <c r="G3" s="269"/>
    </row>
    <row r="4" spans="1:7" x14ac:dyDescent="0.25">
      <c r="A4" s="103" t="s">
        <v>144</v>
      </c>
      <c r="B4" s="100"/>
      <c r="C4" s="101"/>
      <c r="D4" s="100"/>
      <c r="E4" s="100"/>
      <c r="F4" s="100"/>
      <c r="G4" s="102"/>
    </row>
    <row r="5" spans="1:7" x14ac:dyDescent="0.25">
      <c r="A5" s="269" t="s">
        <v>143</v>
      </c>
      <c r="B5" s="269"/>
      <c r="C5" s="269"/>
      <c r="D5" s="269"/>
      <c r="E5" s="269"/>
      <c r="F5" s="269"/>
      <c r="G5" s="269"/>
    </row>
    <row r="7" spans="1:7" x14ac:dyDescent="0.25">
      <c r="A7" s="269" t="s">
        <v>145</v>
      </c>
      <c r="B7" s="269"/>
      <c r="C7" s="269"/>
      <c r="D7" s="269"/>
      <c r="E7" s="269"/>
      <c r="F7" s="269"/>
      <c r="G7" s="269"/>
    </row>
    <row r="9" spans="1:7" ht="25.5" x14ac:dyDescent="0.25">
      <c r="A9" s="86" t="s">
        <v>0</v>
      </c>
      <c r="B9" s="87" t="s">
        <v>1</v>
      </c>
      <c r="C9" s="88" t="s">
        <v>2</v>
      </c>
      <c r="D9" s="88" t="s">
        <v>3</v>
      </c>
      <c r="E9" s="89" t="s">
        <v>41</v>
      </c>
      <c r="F9" s="90" t="s">
        <v>147</v>
      </c>
    </row>
    <row r="10" spans="1:7" x14ac:dyDescent="0.25">
      <c r="A10" s="44">
        <v>1</v>
      </c>
      <c r="B10" s="44">
        <v>2</v>
      </c>
      <c r="C10" s="44">
        <v>3</v>
      </c>
      <c r="D10" s="44">
        <v>4</v>
      </c>
      <c r="E10" s="44">
        <v>5</v>
      </c>
      <c r="F10" s="44">
        <v>6</v>
      </c>
    </row>
    <row r="11" spans="1:7" x14ac:dyDescent="0.25">
      <c r="A11" s="35"/>
      <c r="B11" s="44" t="s">
        <v>4</v>
      </c>
      <c r="C11" s="44"/>
      <c r="D11" s="44"/>
      <c r="E11" s="36"/>
      <c r="F11" s="14"/>
    </row>
    <row r="12" spans="1:7" ht="39" x14ac:dyDescent="0.25">
      <c r="A12" s="7" t="s">
        <v>73</v>
      </c>
      <c r="B12" s="27" t="s">
        <v>174</v>
      </c>
      <c r="C12" s="81" t="s">
        <v>12</v>
      </c>
      <c r="D12" s="84">
        <v>120</v>
      </c>
      <c r="E12" s="113"/>
      <c r="F12" s="141"/>
    </row>
    <row r="13" spans="1:7" ht="26.25" x14ac:dyDescent="0.25">
      <c r="A13" s="68" t="s">
        <v>75</v>
      </c>
      <c r="B13" s="67" t="s">
        <v>32</v>
      </c>
      <c r="C13" s="82" t="s">
        <v>5</v>
      </c>
      <c r="D13" s="85">
        <v>758.8</v>
      </c>
      <c r="E13" s="130"/>
      <c r="F13" s="141"/>
    </row>
    <row r="14" spans="1:7" x14ac:dyDescent="0.25">
      <c r="A14" s="68" t="s">
        <v>77</v>
      </c>
      <c r="B14" s="67" t="s">
        <v>8</v>
      </c>
      <c r="C14" s="106" t="s">
        <v>12</v>
      </c>
      <c r="D14" s="85">
        <v>758.8</v>
      </c>
      <c r="E14" s="130"/>
      <c r="F14" s="141"/>
    </row>
    <row r="15" spans="1:7" x14ac:dyDescent="0.25">
      <c r="A15" s="1" t="s">
        <v>80</v>
      </c>
      <c r="B15" s="2" t="s">
        <v>118</v>
      </c>
      <c r="C15" s="83" t="s">
        <v>5</v>
      </c>
      <c r="D15" s="3">
        <v>190</v>
      </c>
      <c r="E15" s="131"/>
      <c r="F15" s="131"/>
    </row>
    <row r="16" spans="1:7" ht="26.25" x14ac:dyDescent="0.25">
      <c r="A16" s="1" t="s">
        <v>82</v>
      </c>
      <c r="B16" s="4" t="s">
        <v>119</v>
      </c>
      <c r="C16" s="83" t="s">
        <v>6</v>
      </c>
      <c r="D16" s="3">
        <v>0.5</v>
      </c>
      <c r="E16" s="131"/>
      <c r="F16" s="142"/>
    </row>
    <row r="17" spans="1:6" x14ac:dyDescent="0.25">
      <c r="A17" s="1" t="s">
        <v>84</v>
      </c>
      <c r="B17" s="4" t="s">
        <v>7</v>
      </c>
      <c r="C17" s="83" t="s">
        <v>5</v>
      </c>
      <c r="D17" s="3">
        <v>190</v>
      </c>
      <c r="E17" s="131"/>
      <c r="F17" s="142"/>
    </row>
    <row r="18" spans="1:6" ht="26.25" x14ac:dyDescent="0.25">
      <c r="A18" s="73" t="s">
        <v>86</v>
      </c>
      <c r="B18" s="4" t="s">
        <v>9</v>
      </c>
      <c r="C18" s="83" t="s">
        <v>5</v>
      </c>
      <c r="D18" s="3">
        <v>190</v>
      </c>
      <c r="E18" s="131"/>
      <c r="F18" s="142"/>
    </row>
    <row r="19" spans="1:6" ht="39" x14ac:dyDescent="0.25">
      <c r="A19" s="1" t="s">
        <v>88</v>
      </c>
      <c r="B19" s="4" t="s">
        <v>10</v>
      </c>
      <c r="C19" s="83" t="s">
        <v>5</v>
      </c>
      <c r="D19" s="3">
        <v>190</v>
      </c>
      <c r="E19" s="131"/>
      <c r="F19" s="142"/>
    </row>
    <row r="20" spans="1:6" ht="39" x14ac:dyDescent="0.25">
      <c r="A20" s="1" t="s">
        <v>90</v>
      </c>
      <c r="B20" s="4" t="s">
        <v>11</v>
      </c>
      <c r="C20" s="83" t="s">
        <v>12</v>
      </c>
      <c r="D20" s="3">
        <v>157</v>
      </c>
      <c r="E20" s="131"/>
      <c r="F20" s="142"/>
    </row>
    <row r="21" spans="1:6" x14ac:dyDescent="0.25">
      <c r="A21" s="1" t="s">
        <v>91</v>
      </c>
      <c r="B21" s="4" t="s">
        <v>120</v>
      </c>
      <c r="C21" s="83" t="s">
        <v>15</v>
      </c>
      <c r="D21" s="3">
        <v>300</v>
      </c>
      <c r="E21" s="131"/>
      <c r="F21" s="143"/>
    </row>
    <row r="22" spans="1:6" ht="26.25" x14ac:dyDescent="0.25">
      <c r="A22" s="1" t="s">
        <v>93</v>
      </c>
      <c r="B22" s="4" t="s">
        <v>14</v>
      </c>
      <c r="C22" s="83" t="s">
        <v>15</v>
      </c>
      <c r="D22" s="3">
        <v>4</v>
      </c>
      <c r="E22" s="131"/>
      <c r="F22" s="142"/>
    </row>
    <row r="23" spans="1:6" x14ac:dyDescent="0.25">
      <c r="A23" s="7"/>
      <c r="B23" s="6"/>
      <c r="C23" s="10"/>
      <c r="D23" s="6"/>
      <c r="E23" s="36" t="s">
        <v>16</v>
      </c>
      <c r="F23" s="144">
        <f>SUM(F12:F22)</f>
        <v>0</v>
      </c>
    </row>
    <row r="24" spans="1:6" x14ac:dyDescent="0.25">
      <c r="A24" s="7"/>
      <c r="B24" s="44" t="s">
        <v>17</v>
      </c>
      <c r="C24" s="6"/>
      <c r="D24" s="6"/>
      <c r="E24" s="7"/>
      <c r="F24" s="8"/>
    </row>
    <row r="25" spans="1:6" ht="39" x14ac:dyDescent="0.25">
      <c r="A25" s="7" t="s">
        <v>73</v>
      </c>
      <c r="B25" s="9" t="s">
        <v>18</v>
      </c>
      <c r="C25" s="10" t="s">
        <v>5</v>
      </c>
      <c r="D25" s="84">
        <v>5</v>
      </c>
      <c r="E25" s="113"/>
      <c r="F25" s="148"/>
    </row>
    <row r="26" spans="1:6" ht="90" x14ac:dyDescent="0.25">
      <c r="A26" s="22" t="s">
        <v>75</v>
      </c>
      <c r="B26" s="5" t="s">
        <v>19</v>
      </c>
      <c r="C26" s="10" t="s">
        <v>5</v>
      </c>
      <c r="D26" s="84">
        <v>5</v>
      </c>
      <c r="E26" s="145"/>
      <c r="F26" s="149"/>
    </row>
    <row r="27" spans="1:6" ht="51" x14ac:dyDescent="0.25">
      <c r="A27" s="37" t="s">
        <v>77</v>
      </c>
      <c r="B27" s="38" t="s">
        <v>20</v>
      </c>
      <c r="C27" s="39" t="s">
        <v>22</v>
      </c>
      <c r="D27" s="91">
        <v>13</v>
      </c>
      <c r="E27" s="146"/>
      <c r="F27" s="141"/>
    </row>
    <row r="28" spans="1:6" ht="51" x14ac:dyDescent="0.25">
      <c r="A28" s="37" t="s">
        <v>80</v>
      </c>
      <c r="B28" s="38" t="s">
        <v>21</v>
      </c>
      <c r="C28" s="39" t="s">
        <v>22</v>
      </c>
      <c r="D28" s="92">
        <v>94</v>
      </c>
      <c r="E28" s="147"/>
      <c r="F28" s="141"/>
    </row>
    <row r="29" spans="1:6" x14ac:dyDescent="0.25">
      <c r="A29" s="74"/>
      <c r="B29" s="12"/>
      <c r="C29" s="13"/>
      <c r="D29" s="13"/>
      <c r="E29" s="7" t="s">
        <v>16</v>
      </c>
      <c r="F29" s="144">
        <f>SUM(F25:F28)</f>
        <v>0</v>
      </c>
    </row>
    <row r="30" spans="1:6" x14ac:dyDescent="0.25">
      <c r="A30" s="7"/>
      <c r="B30" s="44" t="s">
        <v>42</v>
      </c>
      <c r="C30" s="6"/>
      <c r="D30" s="6"/>
      <c r="E30" s="7"/>
      <c r="F30" s="149"/>
    </row>
    <row r="31" spans="1:6" ht="63.75" x14ac:dyDescent="0.25">
      <c r="A31" s="7" t="s">
        <v>73</v>
      </c>
      <c r="B31" s="40" t="s">
        <v>23</v>
      </c>
      <c r="C31" s="93" t="s">
        <v>24</v>
      </c>
      <c r="D31" s="94">
        <v>1115</v>
      </c>
      <c r="E31" s="150"/>
      <c r="F31" s="149"/>
    </row>
    <row r="32" spans="1:6" ht="114.75" x14ac:dyDescent="0.25">
      <c r="A32" s="7" t="s">
        <v>75</v>
      </c>
      <c r="B32" s="40" t="s">
        <v>25</v>
      </c>
      <c r="C32" s="93" t="s">
        <v>24</v>
      </c>
      <c r="D32" s="94">
        <v>1115</v>
      </c>
      <c r="E32" s="151"/>
      <c r="F32" s="149"/>
    </row>
    <row r="33" spans="1:6" ht="127.5" x14ac:dyDescent="0.25">
      <c r="A33" s="7" t="s">
        <v>77</v>
      </c>
      <c r="B33" s="40" t="s">
        <v>37</v>
      </c>
      <c r="C33" s="93" t="s">
        <v>24</v>
      </c>
      <c r="D33" s="94">
        <v>142</v>
      </c>
      <c r="E33" s="150"/>
      <c r="F33" s="141"/>
    </row>
    <row r="34" spans="1:6" ht="51" x14ac:dyDescent="0.25">
      <c r="A34" s="7" t="s">
        <v>80</v>
      </c>
      <c r="B34" s="40" t="s">
        <v>26</v>
      </c>
      <c r="C34" s="93" t="s">
        <v>24</v>
      </c>
      <c r="D34" s="94">
        <v>1257</v>
      </c>
      <c r="E34" s="150"/>
      <c r="F34" s="149"/>
    </row>
    <row r="35" spans="1:6" ht="25.5" x14ac:dyDescent="0.25">
      <c r="A35" s="41" t="s">
        <v>82</v>
      </c>
      <c r="B35" s="40" t="s">
        <v>27</v>
      </c>
      <c r="C35" s="93" t="s">
        <v>24</v>
      </c>
      <c r="D35" s="94">
        <v>1600</v>
      </c>
      <c r="E35" s="150"/>
      <c r="F35" s="141"/>
    </row>
    <row r="36" spans="1:6" ht="38.25" x14ac:dyDescent="0.25">
      <c r="A36" s="41" t="s">
        <v>84</v>
      </c>
      <c r="B36" s="40" t="s">
        <v>28</v>
      </c>
      <c r="C36" s="83" t="s">
        <v>6</v>
      </c>
      <c r="D36" s="94">
        <v>30</v>
      </c>
      <c r="E36" s="150"/>
      <c r="F36" s="141"/>
    </row>
    <row r="37" spans="1:6" x14ac:dyDescent="0.25">
      <c r="A37" s="74"/>
      <c r="B37" s="42"/>
      <c r="C37" s="13"/>
      <c r="D37" s="13"/>
      <c r="E37" s="7" t="s">
        <v>16</v>
      </c>
      <c r="F37" s="144">
        <f>SUM(F31:F36)</f>
        <v>0</v>
      </c>
    </row>
    <row r="38" spans="1:6" x14ac:dyDescent="0.25">
      <c r="A38" s="7"/>
      <c r="B38" s="44" t="s">
        <v>29</v>
      </c>
      <c r="C38" s="6"/>
      <c r="D38" s="10"/>
      <c r="E38" s="7"/>
      <c r="F38" s="26"/>
    </row>
    <row r="39" spans="1:6" ht="51.75" x14ac:dyDescent="0.25">
      <c r="A39" s="7" t="s">
        <v>73</v>
      </c>
      <c r="B39" s="27" t="s">
        <v>33</v>
      </c>
      <c r="C39" s="10" t="s">
        <v>13</v>
      </c>
      <c r="D39" s="84">
        <v>44</v>
      </c>
      <c r="E39" s="113">
        <v>2.8</v>
      </c>
      <c r="F39" s="148"/>
    </row>
    <row r="40" spans="1:6" ht="51.75" x14ac:dyDescent="0.25">
      <c r="A40" s="7" t="s">
        <v>75</v>
      </c>
      <c r="B40" s="27" t="s">
        <v>34</v>
      </c>
      <c r="C40" s="10" t="s">
        <v>30</v>
      </c>
      <c r="D40" s="84">
        <v>93</v>
      </c>
      <c r="E40" s="148">
        <v>6.2</v>
      </c>
      <c r="F40" s="148"/>
    </row>
    <row r="41" spans="1:6" x14ac:dyDescent="0.25">
      <c r="A41" s="7"/>
      <c r="B41" s="27"/>
      <c r="C41" s="28"/>
      <c r="D41" s="28"/>
      <c r="E41" s="148"/>
      <c r="F41" s="161">
        <f>SUM(F39:F40)</f>
        <v>0</v>
      </c>
    </row>
    <row r="42" spans="1:6" ht="25.5" x14ac:dyDescent="0.25">
      <c r="A42" s="22"/>
      <c r="B42" s="32" t="s">
        <v>43</v>
      </c>
      <c r="C42" s="15"/>
      <c r="D42" s="15"/>
      <c r="E42" s="152"/>
      <c r="F42" s="162">
        <f>E42*D42</f>
        <v>0</v>
      </c>
    </row>
    <row r="43" spans="1:6" ht="76.5" x14ac:dyDescent="0.25">
      <c r="A43" s="7" t="s">
        <v>73</v>
      </c>
      <c r="B43" s="43" t="s">
        <v>35</v>
      </c>
      <c r="C43" s="10" t="s">
        <v>22</v>
      </c>
      <c r="D43" s="11">
        <v>200</v>
      </c>
      <c r="E43" s="148"/>
      <c r="F43" s="149"/>
    </row>
    <row r="44" spans="1:6" ht="63.75" x14ac:dyDescent="0.25">
      <c r="A44" s="7" t="s">
        <v>75</v>
      </c>
      <c r="B44" s="43" t="s">
        <v>36</v>
      </c>
      <c r="C44" s="10" t="s">
        <v>22</v>
      </c>
      <c r="D44" s="11">
        <v>5</v>
      </c>
      <c r="E44" s="148"/>
      <c r="F44" s="149"/>
    </row>
    <row r="45" spans="1:6" x14ac:dyDescent="0.25">
      <c r="A45" s="7"/>
      <c r="B45" s="43"/>
      <c r="C45" s="10"/>
      <c r="D45" s="28"/>
      <c r="E45" s="11"/>
      <c r="F45" s="144">
        <f>SUM(F43:F44)</f>
        <v>0</v>
      </c>
    </row>
    <row r="46" spans="1:6" x14ac:dyDescent="0.25">
      <c r="A46" s="22"/>
      <c r="B46" s="32" t="s">
        <v>44</v>
      </c>
      <c r="C46" s="108"/>
      <c r="D46" s="15"/>
      <c r="E46" s="16"/>
      <c r="F46" s="17"/>
    </row>
    <row r="47" spans="1:6" ht="16.5" x14ac:dyDescent="0.25">
      <c r="A47" s="64" t="s">
        <v>73</v>
      </c>
      <c r="B47" s="65" t="s">
        <v>38</v>
      </c>
      <c r="C47" s="93" t="s">
        <v>24</v>
      </c>
      <c r="D47" s="95">
        <v>30</v>
      </c>
      <c r="E47" s="153"/>
      <c r="F47" s="130"/>
    </row>
    <row r="48" spans="1:6" ht="16.5" x14ac:dyDescent="0.25">
      <c r="A48" s="64" t="s">
        <v>75</v>
      </c>
      <c r="B48" s="65" t="s">
        <v>101</v>
      </c>
      <c r="C48" s="93" t="s">
        <v>24</v>
      </c>
      <c r="D48" s="95">
        <v>50</v>
      </c>
      <c r="E48" s="153"/>
      <c r="F48" s="130"/>
    </row>
    <row r="49" spans="1:6" ht="51.75" x14ac:dyDescent="0.25">
      <c r="A49" s="64" t="s">
        <v>77</v>
      </c>
      <c r="B49" s="66" t="s">
        <v>39</v>
      </c>
      <c r="C49" s="93" t="s">
        <v>24</v>
      </c>
      <c r="D49" s="95">
        <v>76</v>
      </c>
      <c r="E49" s="153"/>
      <c r="F49" s="130"/>
    </row>
    <row r="50" spans="1:6" ht="16.5" x14ac:dyDescent="0.25">
      <c r="A50" s="64" t="s">
        <v>80</v>
      </c>
      <c r="B50" s="65" t="s">
        <v>40</v>
      </c>
      <c r="C50" s="93" t="s">
        <v>24</v>
      </c>
      <c r="D50" s="95">
        <v>290</v>
      </c>
      <c r="E50" s="153"/>
      <c r="F50" s="130"/>
    </row>
    <row r="51" spans="1:6" x14ac:dyDescent="0.25">
      <c r="A51" s="64"/>
      <c r="B51" s="65"/>
      <c r="C51" s="65"/>
      <c r="D51" s="65"/>
      <c r="E51" s="65"/>
      <c r="F51" s="163">
        <f>SUM(F47:F50)</f>
        <v>0</v>
      </c>
    </row>
    <row r="52" spans="1:6" x14ac:dyDescent="0.25">
      <c r="A52" s="29"/>
      <c r="B52" s="30" t="s">
        <v>45</v>
      </c>
      <c r="C52" s="24"/>
      <c r="D52" s="24"/>
      <c r="E52" s="24"/>
      <c r="F52" s="25"/>
    </row>
    <row r="53" spans="1:6" ht="39" x14ac:dyDescent="0.25">
      <c r="A53" s="75" t="s">
        <v>73</v>
      </c>
      <c r="B53" s="58" t="s">
        <v>46</v>
      </c>
      <c r="C53" s="83" t="s">
        <v>6</v>
      </c>
      <c r="D53" s="45">
        <v>1</v>
      </c>
      <c r="E53" s="154"/>
      <c r="F53" s="164"/>
    </row>
    <row r="54" spans="1:6" ht="16.5" x14ac:dyDescent="0.25">
      <c r="A54" s="76" t="s">
        <v>75</v>
      </c>
      <c r="B54" s="24" t="s">
        <v>47</v>
      </c>
      <c r="C54" s="93" t="s">
        <v>24</v>
      </c>
      <c r="D54" s="46">
        <v>73</v>
      </c>
      <c r="E54" s="155"/>
      <c r="F54" s="165"/>
    </row>
    <row r="55" spans="1:6" ht="16.5" x14ac:dyDescent="0.25">
      <c r="A55" s="77" t="s">
        <v>77</v>
      </c>
      <c r="B55" s="24" t="s">
        <v>48</v>
      </c>
      <c r="C55" s="93" t="s">
        <v>24</v>
      </c>
      <c r="D55" s="46">
        <v>73</v>
      </c>
      <c r="E55" s="155"/>
      <c r="F55" s="165"/>
    </row>
    <row r="56" spans="1:6" ht="16.5" x14ac:dyDescent="0.25">
      <c r="A56" s="77" t="s">
        <v>80</v>
      </c>
      <c r="B56" s="24" t="s">
        <v>49</v>
      </c>
      <c r="C56" s="93" t="s">
        <v>24</v>
      </c>
      <c r="D56" s="46">
        <v>73</v>
      </c>
      <c r="E56" s="155"/>
      <c r="F56" s="165"/>
    </row>
    <row r="57" spans="1:6" ht="16.5" x14ac:dyDescent="0.25">
      <c r="A57" s="77" t="s">
        <v>82</v>
      </c>
      <c r="B57" s="24" t="s">
        <v>50</v>
      </c>
      <c r="C57" s="93" t="s">
        <v>24</v>
      </c>
      <c r="D57" s="46">
        <v>34.6</v>
      </c>
      <c r="E57" s="155"/>
      <c r="F57" s="165"/>
    </row>
    <row r="58" spans="1:6" ht="16.5" x14ac:dyDescent="0.25">
      <c r="A58" s="77" t="s">
        <v>84</v>
      </c>
      <c r="B58" s="24" t="s">
        <v>51</v>
      </c>
      <c r="C58" s="93" t="s">
        <v>24</v>
      </c>
      <c r="D58" s="46">
        <v>34.6</v>
      </c>
      <c r="E58" s="155"/>
      <c r="F58" s="165"/>
    </row>
    <row r="59" spans="1:6" ht="16.5" x14ac:dyDescent="0.25">
      <c r="A59" s="77" t="s">
        <v>86</v>
      </c>
      <c r="B59" s="24" t="s">
        <v>52</v>
      </c>
      <c r="C59" s="93" t="s">
        <v>24</v>
      </c>
      <c r="D59" s="47">
        <v>94</v>
      </c>
      <c r="E59" s="155"/>
      <c r="F59" s="165"/>
    </row>
    <row r="60" spans="1:6" ht="16.5" x14ac:dyDescent="0.25">
      <c r="A60" s="77" t="s">
        <v>88</v>
      </c>
      <c r="B60" s="24" t="s">
        <v>53</v>
      </c>
      <c r="C60" s="93" t="s">
        <v>24</v>
      </c>
      <c r="D60" s="47">
        <v>94</v>
      </c>
      <c r="E60" s="155"/>
      <c r="F60" s="165"/>
    </row>
    <row r="61" spans="1:6" ht="16.5" x14ac:dyDescent="0.25">
      <c r="A61" s="77" t="s">
        <v>90</v>
      </c>
      <c r="B61" s="24" t="s">
        <v>54</v>
      </c>
      <c r="C61" s="93" t="s">
        <v>24</v>
      </c>
      <c r="D61" s="48">
        <v>94</v>
      </c>
      <c r="E61" s="155"/>
      <c r="F61" s="165"/>
    </row>
    <row r="62" spans="1:6" x14ac:dyDescent="0.25">
      <c r="A62" s="77" t="s">
        <v>91</v>
      </c>
      <c r="B62" s="24" t="s">
        <v>55</v>
      </c>
      <c r="C62" s="107" t="s">
        <v>13</v>
      </c>
      <c r="D62" s="48">
        <v>4</v>
      </c>
      <c r="E62" s="155"/>
      <c r="F62" s="165"/>
    </row>
    <row r="63" spans="1:6" x14ac:dyDescent="0.25">
      <c r="A63" s="77" t="s">
        <v>93</v>
      </c>
      <c r="B63" s="24" t="s">
        <v>56</v>
      </c>
      <c r="C63" s="107" t="s">
        <v>13</v>
      </c>
      <c r="D63" s="48">
        <v>4</v>
      </c>
      <c r="E63" s="155"/>
      <c r="F63" s="165"/>
    </row>
    <row r="64" spans="1:6" ht="39" x14ac:dyDescent="0.25">
      <c r="A64" s="77" t="s">
        <v>122</v>
      </c>
      <c r="B64" s="59" t="s">
        <v>57</v>
      </c>
      <c r="C64" s="50" t="s">
        <v>15</v>
      </c>
      <c r="D64" s="48">
        <v>1</v>
      </c>
      <c r="E64" s="156"/>
      <c r="F64" s="166"/>
    </row>
    <row r="65" spans="1:6" x14ac:dyDescent="0.25">
      <c r="A65" s="77" t="s">
        <v>123</v>
      </c>
      <c r="B65" s="24" t="s">
        <v>58</v>
      </c>
      <c r="C65" s="23" t="s">
        <v>22</v>
      </c>
      <c r="D65" s="48">
        <v>32</v>
      </c>
      <c r="E65" s="155"/>
      <c r="F65" s="165"/>
    </row>
    <row r="66" spans="1:6" x14ac:dyDescent="0.25">
      <c r="A66" s="77" t="s">
        <v>124</v>
      </c>
      <c r="B66" s="24" t="s">
        <v>59</v>
      </c>
      <c r="C66" s="96" t="s">
        <v>22</v>
      </c>
      <c r="D66" s="48">
        <v>32</v>
      </c>
      <c r="E66" s="155"/>
      <c r="F66" s="165"/>
    </row>
    <row r="67" spans="1:6" x14ac:dyDescent="0.25">
      <c r="A67" s="77" t="s">
        <v>125</v>
      </c>
      <c r="B67" s="24" t="s">
        <v>60</v>
      </c>
      <c r="C67" s="96" t="s">
        <v>13</v>
      </c>
      <c r="D67" s="48">
        <v>6</v>
      </c>
      <c r="E67" s="155"/>
      <c r="F67" s="165"/>
    </row>
    <row r="68" spans="1:6" ht="39" x14ac:dyDescent="0.25">
      <c r="A68" s="77" t="s">
        <v>126</v>
      </c>
      <c r="B68" s="60" t="s">
        <v>61</v>
      </c>
      <c r="C68" s="97" t="s">
        <v>15</v>
      </c>
      <c r="D68" s="48">
        <v>1</v>
      </c>
      <c r="E68" s="156"/>
      <c r="F68" s="166"/>
    </row>
    <row r="69" spans="1:6" x14ac:dyDescent="0.25">
      <c r="A69" s="77" t="s">
        <v>127</v>
      </c>
      <c r="B69" s="24" t="s">
        <v>62</v>
      </c>
      <c r="C69" s="96" t="s">
        <v>13</v>
      </c>
      <c r="D69" s="54">
        <v>4</v>
      </c>
      <c r="E69" s="155"/>
      <c r="F69" s="165"/>
    </row>
    <row r="70" spans="1:6" x14ac:dyDescent="0.25">
      <c r="A70" s="77" t="s">
        <v>128</v>
      </c>
      <c r="B70" s="53" t="s">
        <v>63</v>
      </c>
      <c r="C70" s="97" t="s">
        <v>15</v>
      </c>
      <c r="D70" s="48">
        <v>1</v>
      </c>
      <c r="E70" s="156"/>
      <c r="F70" s="166"/>
    </row>
    <row r="71" spans="1:6" x14ac:dyDescent="0.25">
      <c r="A71" s="77" t="s">
        <v>129</v>
      </c>
      <c r="B71" s="38" t="s">
        <v>64</v>
      </c>
      <c r="C71" s="39" t="s">
        <v>13</v>
      </c>
      <c r="D71" s="46">
        <v>3</v>
      </c>
      <c r="E71" s="155"/>
      <c r="F71" s="165"/>
    </row>
    <row r="72" spans="1:6" ht="39" x14ac:dyDescent="0.25">
      <c r="A72" s="77" t="s">
        <v>130</v>
      </c>
      <c r="B72" s="55" t="s">
        <v>65</v>
      </c>
      <c r="C72" s="39" t="s">
        <v>13</v>
      </c>
      <c r="D72" s="46">
        <v>2</v>
      </c>
      <c r="E72" s="155"/>
      <c r="F72" s="165"/>
    </row>
    <row r="73" spans="1:6" ht="39" x14ac:dyDescent="0.25">
      <c r="A73" s="77" t="s">
        <v>131</v>
      </c>
      <c r="B73" s="55" t="s">
        <v>72</v>
      </c>
      <c r="C73" s="39" t="s">
        <v>13</v>
      </c>
      <c r="D73" s="46">
        <v>1</v>
      </c>
      <c r="E73" s="155"/>
      <c r="F73" s="165"/>
    </row>
    <row r="74" spans="1:6" ht="26.25" x14ac:dyDescent="0.25">
      <c r="A74" s="77" t="s">
        <v>132</v>
      </c>
      <c r="B74" s="55" t="s">
        <v>66</v>
      </c>
      <c r="C74" s="39" t="s">
        <v>22</v>
      </c>
      <c r="D74" s="46">
        <v>17</v>
      </c>
      <c r="E74" s="155"/>
      <c r="F74" s="165"/>
    </row>
    <row r="75" spans="1:6" x14ac:dyDescent="0.25">
      <c r="A75" s="78" t="s">
        <v>133</v>
      </c>
      <c r="B75" s="53" t="s">
        <v>67</v>
      </c>
      <c r="C75" s="97" t="s">
        <v>15</v>
      </c>
      <c r="D75" s="48">
        <v>9</v>
      </c>
      <c r="E75" s="156"/>
      <c r="F75" s="166"/>
    </row>
    <row r="76" spans="1:6" x14ac:dyDescent="0.25">
      <c r="A76" s="78" t="s">
        <v>134</v>
      </c>
      <c r="B76" s="56" t="s">
        <v>68</v>
      </c>
      <c r="C76" s="109" t="s">
        <v>69</v>
      </c>
      <c r="D76" s="57">
        <v>2</v>
      </c>
      <c r="E76" s="156"/>
      <c r="F76" s="166"/>
    </row>
    <row r="77" spans="1:6" ht="39" x14ac:dyDescent="0.25">
      <c r="A77" s="78" t="s">
        <v>135</v>
      </c>
      <c r="B77" s="59" t="s">
        <v>70</v>
      </c>
      <c r="C77" s="110" t="s">
        <v>69</v>
      </c>
      <c r="D77" s="48">
        <v>2</v>
      </c>
      <c r="E77" s="156"/>
      <c r="F77" s="166"/>
    </row>
    <row r="78" spans="1:6" x14ac:dyDescent="0.25">
      <c r="A78" s="78" t="s">
        <v>136</v>
      </c>
      <c r="B78" s="49" t="s">
        <v>71</v>
      </c>
      <c r="C78" s="110" t="s">
        <v>15</v>
      </c>
      <c r="D78" s="48">
        <v>8</v>
      </c>
      <c r="E78" s="156"/>
      <c r="F78" s="166"/>
    </row>
    <row r="79" spans="1:6" x14ac:dyDescent="0.25">
      <c r="A79" s="79"/>
      <c r="B79" s="49"/>
      <c r="C79" s="49"/>
      <c r="D79" s="48"/>
      <c r="E79" s="51"/>
      <c r="F79" s="167">
        <f>SUM(F53:F78)</f>
        <v>0</v>
      </c>
    </row>
    <row r="80" spans="1:6" x14ac:dyDescent="0.25">
      <c r="A80" s="29"/>
      <c r="B80" s="104" t="s">
        <v>146</v>
      </c>
      <c r="C80" s="49"/>
      <c r="D80" s="49"/>
      <c r="E80" s="24"/>
      <c r="F80" s="52"/>
    </row>
    <row r="81" spans="1:6" ht="38.25" x14ac:dyDescent="0.25">
      <c r="A81" s="80" t="s">
        <v>73</v>
      </c>
      <c r="B81" s="62" t="s">
        <v>74</v>
      </c>
      <c r="C81" s="61" t="s">
        <v>98</v>
      </c>
      <c r="D81" s="99">
        <v>550</v>
      </c>
      <c r="E81" s="157"/>
      <c r="F81" s="166"/>
    </row>
    <row r="82" spans="1:6" ht="25.5" x14ac:dyDescent="0.25">
      <c r="A82" s="80" t="s">
        <v>75</v>
      </c>
      <c r="B82" s="62" t="s">
        <v>76</v>
      </c>
      <c r="C82" s="61" t="s">
        <v>99</v>
      </c>
      <c r="D82" s="98">
        <v>180</v>
      </c>
      <c r="E82" s="157"/>
      <c r="F82" s="166"/>
    </row>
    <row r="83" spans="1:6" ht="15.75" x14ac:dyDescent="0.25">
      <c r="A83" s="80" t="s">
        <v>77</v>
      </c>
      <c r="B83" s="62" t="s">
        <v>78</v>
      </c>
      <c r="C83" s="61" t="s">
        <v>99</v>
      </c>
      <c r="D83" s="98">
        <v>15</v>
      </c>
      <c r="E83" s="157"/>
      <c r="F83" s="166"/>
    </row>
    <row r="84" spans="1:6" ht="25.5" x14ac:dyDescent="0.25">
      <c r="A84" s="80"/>
      <c r="B84" s="62" t="s">
        <v>79</v>
      </c>
      <c r="C84" s="63" t="s">
        <v>100</v>
      </c>
      <c r="D84" s="98">
        <v>285</v>
      </c>
      <c r="E84" s="157"/>
      <c r="F84" s="166"/>
    </row>
    <row r="85" spans="1:6" ht="25.5" x14ac:dyDescent="0.25">
      <c r="A85" s="80" t="s">
        <v>80</v>
      </c>
      <c r="B85" s="62" t="s">
        <v>81</v>
      </c>
      <c r="C85" s="61" t="s">
        <v>99</v>
      </c>
      <c r="D85" s="98">
        <v>165</v>
      </c>
      <c r="E85" s="157"/>
      <c r="F85" s="166"/>
    </row>
    <row r="86" spans="1:6" ht="25.5" x14ac:dyDescent="0.25">
      <c r="A86" s="80" t="s">
        <v>82</v>
      </c>
      <c r="B86" s="62" t="s">
        <v>83</v>
      </c>
      <c r="C86" s="61" t="s">
        <v>98</v>
      </c>
      <c r="D86" s="98">
        <v>50</v>
      </c>
      <c r="E86" s="157"/>
      <c r="F86" s="166"/>
    </row>
    <row r="87" spans="1:6" ht="51" x14ac:dyDescent="0.25">
      <c r="A87" s="80" t="s">
        <v>84</v>
      </c>
      <c r="B87" s="62" t="s">
        <v>85</v>
      </c>
      <c r="C87" s="61" t="s">
        <v>98</v>
      </c>
      <c r="D87" s="98">
        <v>85</v>
      </c>
      <c r="E87" s="157"/>
      <c r="F87" s="166"/>
    </row>
    <row r="88" spans="1:6" ht="15.75" x14ac:dyDescent="0.25">
      <c r="A88" s="80" t="s">
        <v>86</v>
      </c>
      <c r="B88" s="62" t="s">
        <v>87</v>
      </c>
      <c r="C88" s="61" t="s">
        <v>99</v>
      </c>
      <c r="D88" s="98">
        <v>10.5</v>
      </c>
      <c r="E88" s="157"/>
      <c r="F88" s="166"/>
    </row>
    <row r="89" spans="1:6" x14ac:dyDescent="0.25">
      <c r="A89" s="80" t="s">
        <v>88</v>
      </c>
      <c r="B89" s="62" t="s">
        <v>89</v>
      </c>
      <c r="C89" s="61" t="s">
        <v>95</v>
      </c>
      <c r="D89" s="98">
        <v>145</v>
      </c>
      <c r="E89" s="157"/>
      <c r="F89" s="166"/>
    </row>
    <row r="90" spans="1:6" ht="38.25" x14ac:dyDescent="0.25">
      <c r="A90" s="80" t="s">
        <v>90</v>
      </c>
      <c r="B90" s="62" t="s">
        <v>121</v>
      </c>
      <c r="C90" s="61" t="s">
        <v>96</v>
      </c>
      <c r="D90" s="99">
        <v>75</v>
      </c>
      <c r="E90" s="157"/>
      <c r="F90" s="156"/>
    </row>
    <row r="91" spans="1:6" ht="51" x14ac:dyDescent="0.25">
      <c r="A91" s="80" t="s">
        <v>91</v>
      </c>
      <c r="B91" s="62" t="s">
        <v>92</v>
      </c>
      <c r="C91" s="61" t="s">
        <v>97</v>
      </c>
      <c r="D91" s="99">
        <v>62</v>
      </c>
      <c r="E91" s="157"/>
      <c r="F91" s="156"/>
    </row>
    <row r="92" spans="1:6" ht="25.5" x14ac:dyDescent="0.25">
      <c r="A92" s="80" t="s">
        <v>93</v>
      </c>
      <c r="B92" s="62" t="s">
        <v>94</v>
      </c>
      <c r="C92" s="61" t="s">
        <v>99</v>
      </c>
      <c r="D92" s="98">
        <v>0.2</v>
      </c>
      <c r="E92" s="157"/>
      <c r="F92" s="156"/>
    </row>
    <row r="93" spans="1:6" x14ac:dyDescent="0.25">
      <c r="A93" s="29"/>
      <c r="B93" s="24"/>
      <c r="C93" s="63"/>
      <c r="D93" s="24"/>
      <c r="E93" s="24"/>
      <c r="F93" s="168">
        <f>SUM(F81:F92)</f>
        <v>0</v>
      </c>
    </row>
    <row r="94" spans="1:6" x14ac:dyDescent="0.25">
      <c r="A94" s="29"/>
      <c r="B94" s="30" t="s">
        <v>137</v>
      </c>
      <c r="C94" s="23"/>
      <c r="D94" s="24"/>
      <c r="E94" s="24"/>
      <c r="F94" s="51">
        <f t="shared" ref="F81:F97" si="0">(D94*E94)</f>
        <v>0</v>
      </c>
    </row>
    <row r="95" spans="1:6" ht="15.75" x14ac:dyDescent="0.25">
      <c r="A95" s="29" t="s">
        <v>73</v>
      </c>
      <c r="B95" s="24" t="s">
        <v>138</v>
      </c>
      <c r="C95" s="61" t="s">
        <v>98</v>
      </c>
      <c r="D95" s="54">
        <v>135</v>
      </c>
      <c r="E95" s="158"/>
      <c r="F95" s="166"/>
    </row>
    <row r="96" spans="1:6" ht="15.75" x14ac:dyDescent="0.25">
      <c r="A96" s="29" t="s">
        <v>75</v>
      </c>
      <c r="B96" s="24" t="s">
        <v>140</v>
      </c>
      <c r="C96" s="61" t="s">
        <v>98</v>
      </c>
      <c r="D96" s="54">
        <v>205</v>
      </c>
      <c r="E96" s="158"/>
      <c r="F96" s="169"/>
    </row>
    <row r="97" spans="1:6" ht="15.75" x14ac:dyDescent="0.25">
      <c r="A97" s="29" t="s">
        <v>77</v>
      </c>
      <c r="B97" s="24" t="s">
        <v>53</v>
      </c>
      <c r="C97" s="61" t="s">
        <v>98</v>
      </c>
      <c r="D97" s="54">
        <v>205</v>
      </c>
      <c r="E97" s="158"/>
      <c r="F97" s="169"/>
    </row>
    <row r="98" spans="1:6" ht="15.75" x14ac:dyDescent="0.25">
      <c r="A98" s="29" t="s">
        <v>80</v>
      </c>
      <c r="B98" s="24" t="s">
        <v>139</v>
      </c>
      <c r="C98" s="61" t="s">
        <v>98</v>
      </c>
      <c r="D98" s="54">
        <v>340</v>
      </c>
      <c r="E98" s="158"/>
      <c r="F98" s="145"/>
    </row>
    <row r="99" spans="1:6" x14ac:dyDescent="0.25">
      <c r="A99" s="29"/>
      <c r="B99" s="24"/>
      <c r="C99" s="24"/>
      <c r="D99" s="24"/>
      <c r="E99" s="24"/>
      <c r="F99" s="170">
        <f>SUM(F95:F98)</f>
        <v>0</v>
      </c>
    </row>
    <row r="100" spans="1:6" x14ac:dyDescent="0.25">
      <c r="A100" s="29"/>
      <c r="B100" s="30" t="s">
        <v>102</v>
      </c>
      <c r="C100" s="24"/>
      <c r="D100" s="24"/>
      <c r="E100" s="24"/>
      <c r="F100" s="25">
        <f t="shared" ref="F100:F115" si="1">D100*E100</f>
        <v>0</v>
      </c>
    </row>
    <row r="101" spans="1:6" ht="15.75" x14ac:dyDescent="0.25">
      <c r="A101" s="29" t="s">
        <v>73</v>
      </c>
      <c r="B101" s="24" t="s">
        <v>103</v>
      </c>
      <c r="C101" s="61" t="s">
        <v>99</v>
      </c>
      <c r="D101" s="54">
        <v>6</v>
      </c>
      <c r="E101" s="158"/>
      <c r="F101" s="145"/>
    </row>
    <row r="102" spans="1:6" ht="15.75" x14ac:dyDescent="0.25">
      <c r="A102" s="29" t="s">
        <v>75</v>
      </c>
      <c r="B102" s="24" t="s">
        <v>104</v>
      </c>
      <c r="C102" s="61" t="s">
        <v>98</v>
      </c>
      <c r="D102" s="54">
        <v>8</v>
      </c>
      <c r="E102" s="158"/>
      <c r="F102" s="145"/>
    </row>
    <row r="103" spans="1:6" ht="15.75" x14ac:dyDescent="0.25">
      <c r="A103" s="29" t="s">
        <v>77</v>
      </c>
      <c r="B103" s="24" t="s">
        <v>105</v>
      </c>
      <c r="C103" s="61" t="s">
        <v>99</v>
      </c>
      <c r="D103" s="54">
        <v>1</v>
      </c>
      <c r="E103" s="158"/>
      <c r="F103" s="145"/>
    </row>
    <row r="104" spans="1:6" x14ac:dyDescent="0.25">
      <c r="A104" s="29" t="s">
        <v>80</v>
      </c>
      <c r="B104" s="24" t="s">
        <v>106</v>
      </c>
      <c r="C104" s="23" t="s">
        <v>107</v>
      </c>
      <c r="D104" s="54">
        <v>95</v>
      </c>
      <c r="E104" s="158"/>
      <c r="F104" s="145"/>
    </row>
    <row r="105" spans="1:6" ht="15.75" x14ac:dyDescent="0.25">
      <c r="A105" s="29" t="s">
        <v>82</v>
      </c>
      <c r="B105" s="24" t="s">
        <v>108</v>
      </c>
      <c r="C105" s="61" t="s">
        <v>99</v>
      </c>
      <c r="D105" s="54">
        <v>1</v>
      </c>
      <c r="E105" s="158"/>
      <c r="F105" s="145"/>
    </row>
    <row r="106" spans="1:6" ht="15.75" x14ac:dyDescent="0.25">
      <c r="A106" s="29" t="s">
        <v>84</v>
      </c>
      <c r="B106" s="24" t="s">
        <v>109</v>
      </c>
      <c r="C106" s="61" t="s">
        <v>99</v>
      </c>
      <c r="D106" s="54">
        <v>4</v>
      </c>
      <c r="E106" s="158"/>
      <c r="F106" s="145"/>
    </row>
    <row r="107" spans="1:6" ht="15.75" x14ac:dyDescent="0.25">
      <c r="A107" s="29" t="s">
        <v>86</v>
      </c>
      <c r="B107" s="24" t="s">
        <v>110</v>
      </c>
      <c r="C107" s="61" t="s">
        <v>99</v>
      </c>
      <c r="D107" s="54">
        <v>5.2</v>
      </c>
      <c r="E107" s="158"/>
      <c r="F107" s="145"/>
    </row>
    <row r="108" spans="1:6" x14ac:dyDescent="0.25">
      <c r="A108" s="29" t="s">
        <v>88</v>
      </c>
      <c r="B108" s="24" t="s">
        <v>111</v>
      </c>
      <c r="C108" s="23" t="s">
        <v>107</v>
      </c>
      <c r="D108" s="54">
        <v>780</v>
      </c>
      <c r="E108" s="158"/>
      <c r="F108" s="145"/>
    </row>
    <row r="109" spans="1:6" ht="15.75" x14ac:dyDescent="0.25">
      <c r="A109" s="29" t="s">
        <v>90</v>
      </c>
      <c r="B109" s="24" t="s">
        <v>108</v>
      </c>
      <c r="C109" s="61" t="s">
        <v>99</v>
      </c>
      <c r="D109" s="54">
        <v>5.4</v>
      </c>
      <c r="E109" s="158"/>
      <c r="F109" s="145"/>
    </row>
    <row r="110" spans="1:6" ht="51.75" x14ac:dyDescent="0.25">
      <c r="A110" s="29" t="s">
        <v>91</v>
      </c>
      <c r="B110" s="70" t="s">
        <v>112</v>
      </c>
      <c r="C110" s="61" t="s">
        <v>98</v>
      </c>
      <c r="D110" s="54">
        <v>142</v>
      </c>
      <c r="E110" s="158"/>
      <c r="F110" s="145"/>
    </row>
    <row r="111" spans="1:6" ht="39" x14ac:dyDescent="0.25">
      <c r="A111" s="29" t="s">
        <v>93</v>
      </c>
      <c r="B111" s="70" t="s">
        <v>114</v>
      </c>
      <c r="C111" s="61" t="s">
        <v>99</v>
      </c>
      <c r="D111" s="54">
        <v>17</v>
      </c>
      <c r="E111" s="158"/>
      <c r="F111" s="145"/>
    </row>
    <row r="112" spans="1:6" ht="26.25" x14ac:dyDescent="0.25">
      <c r="A112" s="29" t="s">
        <v>122</v>
      </c>
      <c r="B112" s="70" t="s">
        <v>113</v>
      </c>
      <c r="C112" s="23" t="s">
        <v>107</v>
      </c>
      <c r="D112" s="54">
        <v>2100</v>
      </c>
      <c r="E112" s="158"/>
      <c r="F112" s="145"/>
    </row>
    <row r="113" spans="1:6" ht="39" x14ac:dyDescent="0.25">
      <c r="A113" s="29" t="s">
        <v>123</v>
      </c>
      <c r="B113" s="70" t="s">
        <v>115</v>
      </c>
      <c r="C113" s="23" t="s">
        <v>107</v>
      </c>
      <c r="D113" s="54">
        <v>120</v>
      </c>
      <c r="E113" s="158"/>
      <c r="F113" s="145"/>
    </row>
    <row r="114" spans="1:6" ht="26.25" x14ac:dyDescent="0.25">
      <c r="A114" s="29" t="s">
        <v>124</v>
      </c>
      <c r="B114" s="70" t="s">
        <v>116</v>
      </c>
      <c r="C114" s="61" t="s">
        <v>98</v>
      </c>
      <c r="D114" s="54">
        <v>4</v>
      </c>
      <c r="E114" s="158"/>
      <c r="F114" s="145"/>
    </row>
    <row r="115" spans="1:6" ht="26.25" x14ac:dyDescent="0.25">
      <c r="A115" s="29" t="s">
        <v>125</v>
      </c>
      <c r="B115" s="70" t="s">
        <v>117</v>
      </c>
      <c r="C115" s="61" t="s">
        <v>98</v>
      </c>
      <c r="D115" s="54">
        <v>4</v>
      </c>
      <c r="E115" s="158"/>
      <c r="F115" s="145"/>
    </row>
    <row r="116" spans="1:6" x14ac:dyDescent="0.25">
      <c r="A116" s="29"/>
      <c r="B116" s="24"/>
      <c r="C116" s="24"/>
      <c r="D116" s="24"/>
      <c r="E116" s="24"/>
      <c r="F116" s="170">
        <f>SUM(F101:F115)</f>
        <v>0</v>
      </c>
    </row>
    <row r="117" spans="1:6" x14ac:dyDescent="0.25">
      <c r="A117" s="64"/>
      <c r="B117" s="65"/>
      <c r="C117" s="65"/>
      <c r="D117" s="65"/>
      <c r="E117" s="65"/>
      <c r="F117" s="140"/>
    </row>
    <row r="118" spans="1:6" x14ac:dyDescent="0.25">
      <c r="A118" s="64"/>
      <c r="B118" s="271" t="s">
        <v>171</v>
      </c>
      <c r="C118" s="271"/>
      <c r="D118" s="271"/>
      <c r="E118" s="271"/>
      <c r="F118" s="271"/>
    </row>
    <row r="119" spans="1:6" ht="38.25" x14ac:dyDescent="0.25">
      <c r="A119" s="118" t="s">
        <v>73</v>
      </c>
      <c r="B119" s="116" t="s">
        <v>148</v>
      </c>
      <c r="C119" s="114" t="s">
        <v>149</v>
      </c>
      <c r="D119" s="114">
        <v>34</v>
      </c>
      <c r="E119" s="159"/>
      <c r="F119" s="171"/>
    </row>
    <row r="120" spans="1:6" ht="51" x14ac:dyDescent="0.25">
      <c r="A120" s="118" t="s">
        <v>75</v>
      </c>
      <c r="B120" s="116" t="s">
        <v>150</v>
      </c>
      <c r="C120" s="114" t="s">
        <v>172</v>
      </c>
      <c r="D120" s="114">
        <v>13.6</v>
      </c>
      <c r="E120" s="159"/>
      <c r="F120" s="171"/>
    </row>
    <row r="121" spans="1:6" ht="38.25" x14ac:dyDescent="0.25">
      <c r="A121" s="118" t="s">
        <v>77</v>
      </c>
      <c r="B121" s="116" t="s">
        <v>151</v>
      </c>
      <c r="C121" s="114" t="s">
        <v>172</v>
      </c>
      <c r="D121" s="114">
        <v>39.6</v>
      </c>
      <c r="E121" s="159"/>
      <c r="F121" s="171"/>
    </row>
    <row r="122" spans="1:6" ht="25.5" x14ac:dyDescent="0.25">
      <c r="A122" s="133" t="s">
        <v>80</v>
      </c>
      <c r="B122" s="137" t="s">
        <v>152</v>
      </c>
      <c r="C122" s="138" t="s">
        <v>149</v>
      </c>
      <c r="D122" s="139">
        <v>2</v>
      </c>
      <c r="E122" s="160"/>
      <c r="F122" s="172"/>
    </row>
    <row r="123" spans="1:6" ht="51" x14ac:dyDescent="0.25">
      <c r="A123" s="132" t="s">
        <v>82</v>
      </c>
      <c r="B123" s="127" t="s">
        <v>153</v>
      </c>
      <c r="C123" s="114" t="s">
        <v>173</v>
      </c>
      <c r="D123" s="115">
        <v>18.420000000000002</v>
      </c>
      <c r="E123" s="159"/>
      <c r="F123" s="173"/>
    </row>
    <row r="124" spans="1:6" ht="15.75" x14ac:dyDescent="0.25">
      <c r="A124" s="134" t="s">
        <v>84</v>
      </c>
      <c r="B124" s="117" t="s">
        <v>154</v>
      </c>
      <c r="C124" s="114" t="s">
        <v>173</v>
      </c>
      <c r="D124" s="115">
        <v>23.04</v>
      </c>
      <c r="E124" s="159"/>
      <c r="F124" s="173"/>
    </row>
    <row r="125" spans="1:6" ht="15.75" x14ac:dyDescent="0.25">
      <c r="A125" s="132" t="s">
        <v>86</v>
      </c>
      <c r="B125" s="119" t="s">
        <v>155</v>
      </c>
      <c r="C125" s="114" t="s">
        <v>173</v>
      </c>
      <c r="D125" s="120">
        <v>3.84</v>
      </c>
      <c r="E125" s="159"/>
      <c r="F125" s="173"/>
    </row>
    <row r="126" spans="1:6" ht="51" x14ac:dyDescent="0.25">
      <c r="A126" s="132" t="s">
        <v>88</v>
      </c>
      <c r="B126" s="121" t="s">
        <v>156</v>
      </c>
      <c r="C126" s="114" t="s">
        <v>173</v>
      </c>
      <c r="D126" s="120">
        <v>3.84</v>
      </c>
      <c r="E126" s="159"/>
      <c r="F126" s="173"/>
    </row>
    <row r="127" spans="1:6" ht="15.75" x14ac:dyDescent="0.25">
      <c r="A127" s="135" t="s">
        <v>90</v>
      </c>
      <c r="B127" s="122" t="s">
        <v>157</v>
      </c>
      <c r="C127" s="123" t="s">
        <v>173</v>
      </c>
      <c r="D127" s="120">
        <v>3.84</v>
      </c>
      <c r="E127" s="159"/>
      <c r="F127" s="173"/>
    </row>
    <row r="128" spans="1:6" ht="51" x14ac:dyDescent="0.25">
      <c r="A128" s="132" t="s">
        <v>91</v>
      </c>
      <c r="B128" s="124" t="s">
        <v>158</v>
      </c>
      <c r="C128" s="114" t="s">
        <v>173</v>
      </c>
      <c r="D128" s="120">
        <v>26.88</v>
      </c>
      <c r="E128" s="159"/>
      <c r="F128" s="173"/>
    </row>
    <row r="129" spans="1:6" ht="51" x14ac:dyDescent="0.25">
      <c r="A129" s="132" t="s">
        <v>93</v>
      </c>
      <c r="B129" s="121" t="s">
        <v>159</v>
      </c>
      <c r="C129" s="114" t="s">
        <v>173</v>
      </c>
      <c r="D129" s="120">
        <v>1.92</v>
      </c>
      <c r="E129" s="159"/>
      <c r="F129" s="173"/>
    </row>
    <row r="130" spans="1:6" ht="76.5" x14ac:dyDescent="0.25">
      <c r="A130" s="132" t="s">
        <v>122</v>
      </c>
      <c r="B130" s="116" t="s">
        <v>160</v>
      </c>
      <c r="C130" s="114" t="s">
        <v>173</v>
      </c>
      <c r="D130" s="120">
        <v>23.04</v>
      </c>
      <c r="E130" s="159"/>
      <c r="F130" s="173"/>
    </row>
    <row r="131" spans="1:6" ht="25.5" x14ac:dyDescent="0.25">
      <c r="A131" s="132" t="s">
        <v>123</v>
      </c>
      <c r="B131" s="116" t="s">
        <v>161</v>
      </c>
      <c r="C131" s="114" t="s">
        <v>149</v>
      </c>
      <c r="D131" s="120">
        <v>32</v>
      </c>
      <c r="E131" s="159"/>
      <c r="F131" s="173"/>
    </row>
    <row r="132" spans="1:6" ht="76.5" x14ac:dyDescent="0.25">
      <c r="A132" s="132" t="s">
        <v>124</v>
      </c>
      <c r="B132" s="116" t="s">
        <v>162</v>
      </c>
      <c r="C132" s="114" t="s">
        <v>15</v>
      </c>
      <c r="D132" s="120">
        <v>3</v>
      </c>
      <c r="E132" s="159"/>
      <c r="F132" s="173"/>
    </row>
    <row r="133" spans="1:6" ht="25.5" x14ac:dyDescent="0.25">
      <c r="A133" s="132" t="s">
        <v>125</v>
      </c>
      <c r="B133" s="124" t="s">
        <v>163</v>
      </c>
      <c r="C133" s="114" t="s">
        <v>149</v>
      </c>
      <c r="D133" s="120">
        <v>2</v>
      </c>
      <c r="E133" s="159"/>
      <c r="F133" s="173"/>
    </row>
    <row r="134" spans="1:6" ht="38.25" x14ac:dyDescent="0.25">
      <c r="A134" s="132" t="s">
        <v>126</v>
      </c>
      <c r="B134" s="124" t="s">
        <v>164</v>
      </c>
      <c r="C134" s="114" t="s">
        <v>172</v>
      </c>
      <c r="D134" s="120">
        <v>39.6</v>
      </c>
      <c r="E134" s="159"/>
      <c r="F134" s="173"/>
    </row>
    <row r="135" spans="1:6" ht="51" x14ac:dyDescent="0.25">
      <c r="A135" s="132" t="s">
        <v>127</v>
      </c>
      <c r="B135" s="116" t="s">
        <v>165</v>
      </c>
      <c r="C135" s="114" t="s">
        <v>166</v>
      </c>
      <c r="D135" s="128">
        <v>0.81</v>
      </c>
      <c r="E135" s="159"/>
      <c r="F135" s="173"/>
    </row>
    <row r="136" spans="1:6" ht="63.75" x14ac:dyDescent="0.25">
      <c r="A136" s="136" t="s">
        <v>128</v>
      </c>
      <c r="B136" s="116" t="s">
        <v>167</v>
      </c>
      <c r="C136" s="126" t="s">
        <v>166</v>
      </c>
      <c r="D136" s="128">
        <v>0.81</v>
      </c>
      <c r="E136" s="159"/>
      <c r="F136" s="173"/>
    </row>
    <row r="137" spans="1:6" ht="63.75" x14ac:dyDescent="0.25">
      <c r="A137" s="136" t="s">
        <v>129</v>
      </c>
      <c r="B137" s="116" t="s">
        <v>168</v>
      </c>
      <c r="C137" s="126" t="s">
        <v>173</v>
      </c>
      <c r="D137" s="125">
        <v>15.1</v>
      </c>
      <c r="E137" s="159"/>
      <c r="F137" s="173"/>
    </row>
    <row r="138" spans="1:6" x14ac:dyDescent="0.25">
      <c r="A138" s="118" t="s">
        <v>130</v>
      </c>
      <c r="B138" s="116" t="s">
        <v>169</v>
      </c>
      <c r="C138" s="126" t="s">
        <v>149</v>
      </c>
      <c r="D138" s="125">
        <v>34</v>
      </c>
      <c r="E138" s="159"/>
      <c r="F138" s="171"/>
    </row>
    <row r="139" spans="1:6" x14ac:dyDescent="0.25">
      <c r="A139" s="187" t="s">
        <v>131</v>
      </c>
      <c r="B139" s="188" t="s">
        <v>170</v>
      </c>
      <c r="C139" s="114" t="s">
        <v>149</v>
      </c>
      <c r="D139" s="128">
        <v>32</v>
      </c>
      <c r="E139" s="159"/>
      <c r="F139" s="171"/>
    </row>
    <row r="140" spans="1:6" x14ac:dyDescent="0.25">
      <c r="A140" s="187"/>
      <c r="B140" s="188"/>
      <c r="C140" s="114"/>
      <c r="D140" s="128"/>
      <c r="E140" s="189"/>
      <c r="F140" s="190">
        <f>SUM(F119:F139)</f>
        <v>0</v>
      </c>
    </row>
    <row r="141" spans="1:6" x14ac:dyDescent="0.25">
      <c r="A141" s="187"/>
      <c r="B141" s="191" t="s">
        <v>210</v>
      </c>
      <c r="C141" s="114"/>
      <c r="D141" s="128"/>
      <c r="E141" s="189"/>
      <c r="F141" s="192"/>
    </row>
    <row r="142" spans="1:6" ht="39" x14ac:dyDescent="0.25">
      <c r="A142" s="184">
        <v>1</v>
      </c>
      <c r="B142" s="66" t="s">
        <v>190</v>
      </c>
      <c r="C142" s="178" t="s">
        <v>12</v>
      </c>
      <c r="D142" s="114">
        <v>30</v>
      </c>
      <c r="E142" s="197"/>
      <c r="F142" s="171"/>
    </row>
    <row r="143" spans="1:6" x14ac:dyDescent="0.25">
      <c r="A143" s="184">
        <v>2</v>
      </c>
      <c r="B143" s="66" t="s">
        <v>175</v>
      </c>
      <c r="C143" s="178" t="s">
        <v>15</v>
      </c>
      <c r="D143" s="114">
        <v>1</v>
      </c>
      <c r="E143" s="197"/>
      <c r="F143" s="171"/>
    </row>
    <row r="144" spans="1:6" x14ac:dyDescent="0.25">
      <c r="A144" s="184">
        <v>3</v>
      </c>
      <c r="B144" s="193" t="s">
        <v>176</v>
      </c>
      <c r="C144" s="178" t="s">
        <v>15</v>
      </c>
      <c r="D144" s="114">
        <v>5</v>
      </c>
      <c r="E144" s="197"/>
      <c r="F144" s="171"/>
    </row>
    <row r="145" spans="1:6" ht="16.5" x14ac:dyDescent="0.25">
      <c r="A145" s="184">
        <v>4</v>
      </c>
      <c r="B145" s="66" t="s">
        <v>191</v>
      </c>
      <c r="C145" s="178" t="s">
        <v>15</v>
      </c>
      <c r="D145" s="114">
        <v>6</v>
      </c>
      <c r="E145" s="197"/>
      <c r="F145" s="171"/>
    </row>
    <row r="146" spans="1:6" x14ac:dyDescent="0.25">
      <c r="A146" s="184">
        <v>5</v>
      </c>
      <c r="B146" s="66" t="s">
        <v>177</v>
      </c>
      <c r="C146" s="178" t="s">
        <v>15</v>
      </c>
      <c r="D146" s="114">
        <v>3</v>
      </c>
      <c r="E146" s="197"/>
      <c r="F146" s="171"/>
    </row>
    <row r="147" spans="1:6" ht="16.5" x14ac:dyDescent="0.25">
      <c r="A147" s="184">
        <v>6</v>
      </c>
      <c r="B147" s="66" t="s">
        <v>192</v>
      </c>
      <c r="C147" s="178" t="s">
        <v>15</v>
      </c>
      <c r="D147" s="114">
        <v>8</v>
      </c>
      <c r="E147" s="197"/>
      <c r="F147" s="171"/>
    </row>
    <row r="148" spans="1:6" ht="26.25" x14ac:dyDescent="0.25">
      <c r="A148" s="184">
        <v>7</v>
      </c>
      <c r="B148" s="66" t="s">
        <v>178</v>
      </c>
      <c r="C148" s="178" t="s">
        <v>15</v>
      </c>
      <c r="D148" s="114">
        <v>8</v>
      </c>
      <c r="E148" s="197"/>
      <c r="F148" s="171"/>
    </row>
    <row r="149" spans="1:6" ht="39" x14ac:dyDescent="0.25">
      <c r="A149" s="184">
        <v>8</v>
      </c>
      <c r="B149" s="66" t="s">
        <v>179</v>
      </c>
      <c r="C149" s="178" t="s">
        <v>180</v>
      </c>
      <c r="D149" s="179">
        <v>500</v>
      </c>
      <c r="E149" s="197"/>
      <c r="F149" s="171"/>
    </row>
    <row r="150" spans="1:6" ht="26.25" x14ac:dyDescent="0.25">
      <c r="A150" s="184">
        <v>9</v>
      </c>
      <c r="B150" s="180" t="s">
        <v>181</v>
      </c>
      <c r="C150" s="178" t="s">
        <v>182</v>
      </c>
      <c r="D150" s="114">
        <v>16</v>
      </c>
      <c r="E150" s="197"/>
      <c r="F150" s="171"/>
    </row>
    <row r="151" spans="1:6" ht="51" x14ac:dyDescent="0.25">
      <c r="A151" s="184">
        <v>10</v>
      </c>
      <c r="B151" s="116" t="s">
        <v>183</v>
      </c>
      <c r="C151" s="178" t="s">
        <v>15</v>
      </c>
      <c r="D151" s="114">
        <v>2</v>
      </c>
      <c r="E151" s="159"/>
      <c r="F151" s="171"/>
    </row>
    <row r="152" spans="1:6" ht="38.25" x14ac:dyDescent="0.25">
      <c r="A152" s="184">
        <v>1</v>
      </c>
      <c r="B152" s="116" t="s">
        <v>184</v>
      </c>
      <c r="C152" s="114" t="s">
        <v>149</v>
      </c>
      <c r="D152" s="114">
        <v>8</v>
      </c>
      <c r="E152" s="159"/>
      <c r="F152" s="171"/>
    </row>
    <row r="153" spans="1:6" ht="51" x14ac:dyDescent="0.25">
      <c r="A153" s="186" t="s">
        <v>193</v>
      </c>
      <c r="B153" s="116" t="s">
        <v>185</v>
      </c>
      <c r="C153" s="114" t="s">
        <v>172</v>
      </c>
      <c r="D153" s="114">
        <v>9.6</v>
      </c>
      <c r="E153" s="159"/>
      <c r="F153" s="171"/>
    </row>
    <row r="154" spans="1:6" ht="38.25" x14ac:dyDescent="0.25">
      <c r="A154" s="184">
        <v>3</v>
      </c>
      <c r="B154" s="116" t="s">
        <v>186</v>
      </c>
      <c r="C154" s="114" t="s">
        <v>172</v>
      </c>
      <c r="D154" s="114">
        <v>2</v>
      </c>
      <c r="E154" s="159"/>
      <c r="F154" s="171"/>
    </row>
    <row r="155" spans="1:6" ht="25.5" x14ac:dyDescent="0.25">
      <c r="A155" s="186" t="s">
        <v>194</v>
      </c>
      <c r="B155" s="116" t="s">
        <v>187</v>
      </c>
      <c r="C155" s="114" t="s">
        <v>149</v>
      </c>
      <c r="D155" s="114">
        <v>1</v>
      </c>
      <c r="E155" s="159"/>
      <c r="F155" s="171"/>
    </row>
    <row r="156" spans="1:6" ht="51" x14ac:dyDescent="0.25">
      <c r="A156" s="186" t="s">
        <v>195</v>
      </c>
      <c r="B156" s="40" t="s">
        <v>153</v>
      </c>
      <c r="C156" s="96" t="s">
        <v>173</v>
      </c>
      <c r="D156" s="114">
        <v>4</v>
      </c>
      <c r="E156" s="159"/>
      <c r="F156" s="171"/>
    </row>
    <row r="157" spans="1:6" ht="15.75" x14ac:dyDescent="0.25">
      <c r="A157" s="186" t="s">
        <v>196</v>
      </c>
      <c r="B157" s="188" t="s">
        <v>188</v>
      </c>
      <c r="C157" s="96" t="s">
        <v>173</v>
      </c>
      <c r="D157" s="114">
        <v>24</v>
      </c>
      <c r="E157" s="159"/>
      <c r="F157" s="171"/>
    </row>
    <row r="158" spans="1:6" ht="15.75" x14ac:dyDescent="0.25">
      <c r="A158" s="186" t="s">
        <v>197</v>
      </c>
      <c r="B158" s="188" t="s">
        <v>155</v>
      </c>
      <c r="C158" s="96" t="s">
        <v>173</v>
      </c>
      <c r="D158" s="128">
        <v>16.8</v>
      </c>
      <c r="E158" s="159"/>
      <c r="F158" s="171"/>
    </row>
    <row r="159" spans="1:6" ht="51" x14ac:dyDescent="0.25">
      <c r="A159" s="186" t="s">
        <v>198</v>
      </c>
      <c r="B159" s="124" t="s">
        <v>156</v>
      </c>
      <c r="C159" s="114" t="s">
        <v>173</v>
      </c>
      <c r="D159" s="128">
        <v>16.8</v>
      </c>
      <c r="E159" s="159"/>
      <c r="F159" s="171"/>
    </row>
    <row r="160" spans="1:6" ht="15.75" x14ac:dyDescent="0.25">
      <c r="A160" s="186" t="s">
        <v>199</v>
      </c>
      <c r="B160" s="188" t="s">
        <v>157</v>
      </c>
      <c r="C160" s="114" t="s">
        <v>173</v>
      </c>
      <c r="D160" s="128">
        <v>16.8</v>
      </c>
      <c r="E160" s="159"/>
      <c r="F160" s="171"/>
    </row>
    <row r="161" spans="1:6" ht="51" x14ac:dyDescent="0.25">
      <c r="A161" s="186" t="s">
        <v>200</v>
      </c>
      <c r="B161" s="124" t="s">
        <v>158</v>
      </c>
      <c r="C161" s="96" t="s">
        <v>173</v>
      </c>
      <c r="D161" s="128">
        <v>40.799999999999997</v>
      </c>
      <c r="E161" s="159"/>
      <c r="F161" s="171"/>
    </row>
    <row r="162" spans="1:6" ht="51" x14ac:dyDescent="0.25">
      <c r="A162" s="186" t="s">
        <v>201</v>
      </c>
      <c r="B162" s="124" t="s">
        <v>159</v>
      </c>
      <c r="C162" s="114" t="s">
        <v>173</v>
      </c>
      <c r="D162" s="128">
        <v>1.2</v>
      </c>
      <c r="E162" s="159"/>
      <c r="F162" s="171"/>
    </row>
    <row r="163" spans="1:6" ht="76.5" x14ac:dyDescent="0.25">
      <c r="A163" s="186" t="s">
        <v>202</v>
      </c>
      <c r="B163" s="116" t="s">
        <v>160</v>
      </c>
      <c r="C163" s="114" t="s">
        <v>173</v>
      </c>
      <c r="D163" s="128">
        <v>40.799999999999997</v>
      </c>
      <c r="E163" s="159"/>
      <c r="F163" s="171"/>
    </row>
    <row r="164" spans="1:6" ht="38.25" x14ac:dyDescent="0.25">
      <c r="A164" s="186" t="s">
        <v>203</v>
      </c>
      <c r="B164" s="116" t="s">
        <v>189</v>
      </c>
      <c r="C164" s="114" t="s">
        <v>149</v>
      </c>
      <c r="D164" s="128">
        <v>10</v>
      </c>
      <c r="E164" s="159"/>
      <c r="F164" s="171"/>
    </row>
    <row r="165" spans="1:6" ht="25.5" x14ac:dyDescent="0.25">
      <c r="A165" s="186" t="s">
        <v>204</v>
      </c>
      <c r="B165" s="181" t="s">
        <v>163</v>
      </c>
      <c r="C165" s="114" t="s">
        <v>149</v>
      </c>
      <c r="D165" s="128">
        <v>2</v>
      </c>
      <c r="E165" s="159"/>
      <c r="F165" s="171"/>
    </row>
    <row r="166" spans="1:6" ht="38.25" x14ac:dyDescent="0.25">
      <c r="A166" s="186" t="s">
        <v>205</v>
      </c>
      <c r="B166" s="181" t="s">
        <v>164</v>
      </c>
      <c r="C166" s="114" t="s">
        <v>172</v>
      </c>
      <c r="D166" s="128">
        <v>2</v>
      </c>
      <c r="E166" s="159"/>
      <c r="F166" s="171"/>
    </row>
    <row r="167" spans="1:6" ht="51" x14ac:dyDescent="0.25">
      <c r="A167" s="186" t="s">
        <v>206</v>
      </c>
      <c r="B167" s="40" t="s">
        <v>165</v>
      </c>
      <c r="C167" s="114" t="s">
        <v>166</v>
      </c>
      <c r="D167" s="182">
        <v>0.81</v>
      </c>
      <c r="E167" s="159"/>
      <c r="F167" s="171"/>
    </row>
    <row r="168" spans="1:6" ht="63.75" x14ac:dyDescent="0.25">
      <c r="A168" s="186" t="s">
        <v>207</v>
      </c>
      <c r="B168" s="116" t="s">
        <v>167</v>
      </c>
      <c r="C168" s="183" t="s">
        <v>166</v>
      </c>
      <c r="D168" s="182">
        <v>0.81</v>
      </c>
      <c r="E168" s="159"/>
      <c r="F168" s="171"/>
    </row>
    <row r="169" spans="1:6" ht="63.75" x14ac:dyDescent="0.25">
      <c r="A169" s="186" t="s">
        <v>208</v>
      </c>
      <c r="B169" s="116" t="s">
        <v>168</v>
      </c>
      <c r="C169" s="183" t="s">
        <v>173</v>
      </c>
      <c r="D169" s="125">
        <v>15.1</v>
      </c>
      <c r="E169" s="159"/>
      <c r="F169" s="171"/>
    </row>
    <row r="170" spans="1:6" x14ac:dyDescent="0.25">
      <c r="A170" s="186" t="s">
        <v>209</v>
      </c>
      <c r="B170" s="40" t="s">
        <v>169</v>
      </c>
      <c r="C170" s="126" t="s">
        <v>149</v>
      </c>
      <c r="D170" s="125">
        <v>34</v>
      </c>
      <c r="E170" s="159"/>
      <c r="F170" s="171"/>
    </row>
    <row r="171" spans="1:6" x14ac:dyDescent="0.25">
      <c r="A171" s="185"/>
      <c r="B171" s="194"/>
      <c r="C171" s="195"/>
      <c r="D171" s="196"/>
      <c r="E171" s="129"/>
      <c r="F171" s="177">
        <f>SUM(F142:F170)</f>
        <v>0</v>
      </c>
    </row>
    <row r="172" spans="1:6" ht="15.75" thickBot="1" x14ac:dyDescent="0.3">
      <c r="A172" s="69"/>
      <c r="B172" s="18"/>
      <c r="C172" s="18"/>
      <c r="D172" s="18"/>
      <c r="E172" s="19"/>
      <c r="F172" s="20"/>
    </row>
    <row r="173" spans="1:6" ht="15.75" thickBot="1" x14ac:dyDescent="0.3">
      <c r="A173" s="18"/>
      <c r="B173" s="18"/>
      <c r="C173" s="18"/>
      <c r="D173" s="18"/>
      <c r="E173" s="21" t="s">
        <v>31</v>
      </c>
      <c r="F173" s="174"/>
    </row>
    <row r="174" spans="1:6" ht="15.75" thickBot="1" x14ac:dyDescent="0.3">
      <c r="A174" s="18"/>
      <c r="B174" s="18"/>
      <c r="C174" s="18"/>
      <c r="D174" s="18"/>
      <c r="E174" s="71">
        <v>0.2</v>
      </c>
      <c r="F174" s="175"/>
    </row>
    <row r="175" spans="1:6" ht="15.75" thickBot="1" x14ac:dyDescent="0.3">
      <c r="A175" s="18"/>
      <c r="B175" s="18"/>
      <c r="C175" s="18"/>
      <c r="D175" s="18"/>
      <c r="E175" s="72" t="s">
        <v>16</v>
      </c>
      <c r="F175" s="176"/>
    </row>
  </sheetData>
  <mergeCells count="5">
    <mergeCell ref="A2:G2"/>
    <mergeCell ref="A3:G3"/>
    <mergeCell ref="A5:G5"/>
    <mergeCell ref="A7:G7"/>
    <mergeCell ref="B118:F1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2016-08-10T14:54:42Z</dcterms:modified>
</cp:coreProperties>
</file>